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5480" windowHeight="9915" activeTab="1"/>
  </bookViews>
  <sheets>
    <sheet name="Таблица 1" sheetId="1" r:id="rId1"/>
    <sheet name="Таблица 2" sheetId="2" r:id="rId2"/>
  </sheets>
  <calcPr calcId="125725"/>
</workbook>
</file>

<file path=xl/calcChain.xml><?xml version="1.0" encoding="utf-8"?>
<calcChain xmlns="http://schemas.openxmlformats.org/spreadsheetml/2006/main">
  <c r="A43" i="2"/>
  <c r="A44"/>
  <c r="A45"/>
  <c r="A46"/>
  <c r="A47"/>
  <c r="A48"/>
  <c r="A49"/>
  <c r="A50"/>
  <c r="A51"/>
  <c r="A52"/>
  <c r="A53"/>
  <c r="A54"/>
  <c r="A55"/>
  <c r="A56"/>
  <c r="A57"/>
  <c r="A58"/>
  <c r="A41"/>
  <c r="A42"/>
  <c r="A38"/>
  <c r="A39"/>
  <c r="A40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9"/>
  <c r="B47" i="1"/>
  <c r="B45" i="2" s="1"/>
  <c r="E12" i="1"/>
  <c r="F12" s="1"/>
  <c r="E13"/>
  <c r="F13" s="1"/>
  <c r="E14"/>
  <c r="F14" s="1"/>
  <c r="E15"/>
  <c r="F15" s="1"/>
  <c r="E16"/>
  <c r="F16" s="1"/>
  <c r="E17"/>
  <c r="F17" s="1"/>
  <c r="E18"/>
  <c r="F18" s="1"/>
  <c r="E19"/>
  <c r="F19" s="1"/>
  <c r="E20"/>
  <c r="F20" s="1"/>
  <c r="E21"/>
  <c r="F21" s="1"/>
  <c r="E22"/>
  <c r="F22" s="1"/>
  <c r="E23"/>
  <c r="F23" s="1"/>
  <c r="E24"/>
  <c r="F24" s="1"/>
  <c r="E25"/>
  <c r="F25" s="1"/>
  <c r="E26"/>
  <c r="F26" s="1"/>
  <c r="E27"/>
  <c r="F27" s="1"/>
  <c r="E28"/>
  <c r="F28" s="1"/>
  <c r="E29"/>
  <c r="F29" s="1"/>
  <c r="E30"/>
  <c r="F30" s="1"/>
  <c r="E31"/>
  <c r="F31" s="1"/>
  <c r="E32"/>
  <c r="F32" s="1"/>
  <c r="E33"/>
  <c r="F33" s="1"/>
  <c r="E34"/>
  <c r="F34" s="1"/>
  <c r="E35"/>
  <c r="F35" s="1"/>
  <c r="E36"/>
  <c r="F36" s="1"/>
  <c r="E37"/>
  <c r="F37" s="1"/>
  <c r="E38"/>
  <c r="F38" s="1"/>
  <c r="E39"/>
  <c r="F39" s="1"/>
  <c r="E40"/>
  <c r="F40" s="1"/>
  <c r="E41"/>
  <c r="F41" s="1"/>
  <c r="E42"/>
  <c r="F42" s="1"/>
  <c r="E43"/>
  <c r="F43" s="1"/>
  <c r="E44"/>
  <c r="F44" s="1"/>
  <c r="E45"/>
  <c r="F45" s="1"/>
  <c r="E46"/>
  <c r="F46" s="1"/>
  <c r="E47"/>
  <c r="F47" s="1"/>
  <c r="E48"/>
  <c r="F48" s="1"/>
  <c r="E49"/>
  <c r="F49" s="1"/>
  <c r="E50"/>
  <c r="F50" s="1"/>
  <c r="E51"/>
  <c r="F51" s="1"/>
  <c r="E52"/>
  <c r="F52" s="1"/>
  <c r="E53"/>
  <c r="F53" s="1"/>
  <c r="E54"/>
  <c r="F54" s="1"/>
  <c r="E55"/>
  <c r="F55" s="1"/>
  <c r="E56"/>
  <c r="F56" s="1"/>
  <c r="E57"/>
  <c r="F57" s="1"/>
  <c r="C58"/>
  <c r="C59"/>
  <c r="C60" s="1"/>
  <c r="B49"/>
  <c r="B47" i="2" s="1"/>
  <c r="B48" i="1"/>
  <c r="B46" i="2" s="1"/>
  <c r="D58" i="1"/>
  <c r="B50"/>
  <c r="B48" i="2" s="1"/>
  <c r="B51" i="1"/>
  <c r="B49" i="2" s="1"/>
  <c r="B52" i="1"/>
  <c r="B50" i="2" s="1"/>
  <c r="B53" i="1"/>
  <c r="B51" i="2" s="1"/>
  <c r="B54" i="1"/>
  <c r="B52" i="2" s="1"/>
  <c r="B55" i="1"/>
  <c r="B53" i="2" s="1"/>
  <c r="B56" i="1"/>
  <c r="B54" i="2" s="1"/>
  <c r="I57" i="1" l="1"/>
  <c r="H57"/>
  <c r="G57"/>
  <c r="I56"/>
  <c r="H56"/>
  <c r="G56"/>
  <c r="I55"/>
  <c r="H55"/>
  <c r="G55"/>
  <c r="I54"/>
  <c r="H54"/>
  <c r="G54"/>
  <c r="I53"/>
  <c r="H53"/>
  <c r="G53"/>
  <c r="I52"/>
  <c r="H52"/>
  <c r="G52"/>
  <c r="I51"/>
  <c r="H51"/>
  <c r="G51"/>
  <c r="I50"/>
  <c r="H50"/>
  <c r="G50"/>
  <c r="I49"/>
  <c r="H49"/>
  <c r="G49"/>
  <c r="I48"/>
  <c r="H48"/>
  <c r="G48"/>
  <c r="I46"/>
  <c r="H46"/>
  <c r="G46"/>
  <c r="I45"/>
  <c r="H45"/>
  <c r="G45"/>
  <c r="I44"/>
  <c r="H44"/>
  <c r="G44"/>
  <c r="I43"/>
  <c r="H43"/>
  <c r="G43"/>
  <c r="I42"/>
  <c r="H42"/>
  <c r="G42"/>
  <c r="I41"/>
  <c r="H41"/>
  <c r="G41"/>
  <c r="I40"/>
  <c r="H40"/>
  <c r="G40"/>
  <c r="I39"/>
  <c r="H39"/>
  <c r="G39"/>
  <c r="I38"/>
  <c r="H38"/>
  <c r="G38"/>
  <c r="I37"/>
  <c r="H37"/>
  <c r="G37"/>
  <c r="I36"/>
  <c r="H36"/>
  <c r="G36"/>
  <c r="I35"/>
  <c r="H35"/>
  <c r="G35"/>
  <c r="I34"/>
  <c r="H34"/>
  <c r="G34"/>
  <c r="I33"/>
  <c r="H33"/>
  <c r="G33"/>
  <c r="I32"/>
  <c r="H32"/>
  <c r="G32"/>
  <c r="I31"/>
  <c r="H31"/>
  <c r="G31"/>
  <c r="I30"/>
  <c r="H30"/>
  <c r="G30"/>
  <c r="I29"/>
  <c r="H29"/>
  <c r="G29"/>
  <c r="I28"/>
  <c r="H28"/>
  <c r="G28"/>
  <c r="I27"/>
  <c r="H27"/>
  <c r="G27"/>
  <c r="I26"/>
  <c r="H26"/>
  <c r="G26"/>
  <c r="I25"/>
  <c r="H25"/>
  <c r="G25"/>
  <c r="I24"/>
  <c r="H24"/>
  <c r="G24"/>
  <c r="I23"/>
  <c r="H23"/>
  <c r="G23"/>
  <c r="I22"/>
  <c r="H22"/>
  <c r="G22"/>
  <c r="I21"/>
  <c r="H21"/>
  <c r="G21"/>
  <c r="I20"/>
  <c r="H20"/>
  <c r="G20"/>
  <c r="I19"/>
  <c r="H19"/>
  <c r="G19"/>
  <c r="I18"/>
  <c r="H18"/>
  <c r="G18"/>
  <c r="I17"/>
  <c r="H17"/>
  <c r="G17"/>
  <c r="I16"/>
  <c r="H16"/>
  <c r="G16"/>
  <c r="I15"/>
  <c r="H15"/>
  <c r="G15"/>
  <c r="I14"/>
  <c r="H14"/>
  <c r="G14"/>
  <c r="I13"/>
  <c r="H13"/>
  <c r="G13"/>
  <c r="I12"/>
  <c r="H12"/>
  <c r="G12"/>
  <c r="I47"/>
  <c r="H47"/>
  <c r="G47"/>
  <c r="D59"/>
  <c r="D60" s="1"/>
  <c r="L12" l="1"/>
  <c r="J12"/>
  <c r="K12" s="1"/>
  <c r="L13"/>
  <c r="J13"/>
  <c r="K13" s="1"/>
  <c r="L14"/>
  <c r="J14"/>
  <c r="K14" s="1"/>
  <c r="L15"/>
  <c r="J15"/>
  <c r="K15" s="1"/>
  <c r="L16"/>
  <c r="J16"/>
  <c r="K16" s="1"/>
  <c r="L17"/>
  <c r="J17"/>
  <c r="K17" s="1"/>
  <c r="L18"/>
  <c r="J18"/>
  <c r="K18" s="1"/>
  <c r="L19"/>
  <c r="J19"/>
  <c r="K19" s="1"/>
  <c r="L20"/>
  <c r="J20"/>
  <c r="K20" s="1"/>
  <c r="L21"/>
  <c r="J21"/>
  <c r="K21" s="1"/>
  <c r="L22"/>
  <c r="J22"/>
  <c r="K22" s="1"/>
  <c r="L23"/>
  <c r="J23"/>
  <c r="K23" s="1"/>
  <c r="L24"/>
  <c r="J24"/>
  <c r="K24" s="1"/>
  <c r="L25"/>
  <c r="J25"/>
  <c r="K25" s="1"/>
  <c r="L26"/>
  <c r="J26"/>
  <c r="K26" s="1"/>
  <c r="L27"/>
  <c r="J27"/>
  <c r="K27" s="1"/>
  <c r="L28"/>
  <c r="J28"/>
  <c r="K28" s="1"/>
  <c r="L29"/>
  <c r="J29"/>
  <c r="K29" s="1"/>
  <c r="L30"/>
  <c r="J30"/>
  <c r="K30" s="1"/>
  <c r="L31"/>
  <c r="J31"/>
  <c r="K31" s="1"/>
  <c r="L32"/>
  <c r="J32"/>
  <c r="K32" s="1"/>
  <c r="L33"/>
  <c r="J33"/>
  <c r="K33" s="1"/>
  <c r="L34"/>
  <c r="J34"/>
  <c r="K34" s="1"/>
  <c r="L35"/>
  <c r="J35"/>
  <c r="K35" s="1"/>
  <c r="L36"/>
  <c r="J36"/>
  <c r="K36" s="1"/>
  <c r="L37"/>
  <c r="J37"/>
  <c r="K37" s="1"/>
  <c r="L38"/>
  <c r="J38"/>
  <c r="K38" s="1"/>
  <c r="L39"/>
  <c r="M39" s="1"/>
  <c r="N39" s="1"/>
  <c r="J39"/>
  <c r="K39" s="1"/>
  <c r="L40"/>
  <c r="J40"/>
  <c r="K40" s="1"/>
  <c r="L41"/>
  <c r="J41"/>
  <c r="K41" s="1"/>
  <c r="L42"/>
  <c r="J42"/>
  <c r="K42" s="1"/>
  <c r="L43"/>
  <c r="J43"/>
  <c r="K43" s="1"/>
  <c r="L44"/>
  <c r="J44"/>
  <c r="K44" s="1"/>
  <c r="L45"/>
  <c r="J45"/>
  <c r="K45" s="1"/>
  <c r="L46"/>
  <c r="J46"/>
  <c r="K46" s="1"/>
  <c r="L48"/>
  <c r="J48"/>
  <c r="K48" s="1"/>
  <c r="L49"/>
  <c r="J49"/>
  <c r="K49" s="1"/>
  <c r="L50"/>
  <c r="J50"/>
  <c r="K50" s="1"/>
  <c r="L51"/>
  <c r="J51"/>
  <c r="K51" s="1"/>
  <c r="L52"/>
  <c r="J52"/>
  <c r="K52" s="1"/>
  <c r="L53"/>
  <c r="J53"/>
  <c r="K53" s="1"/>
  <c r="L54"/>
  <c r="J54"/>
  <c r="K54" s="1"/>
  <c r="L55"/>
  <c r="J55"/>
  <c r="K55" s="1"/>
  <c r="L56"/>
  <c r="J56"/>
  <c r="K56" s="1"/>
  <c r="L57"/>
  <c r="J57"/>
  <c r="K57" s="1"/>
  <c r="L47"/>
  <c r="M47" s="1"/>
  <c r="N47" s="1"/>
  <c r="J47"/>
  <c r="K47" s="1"/>
  <c r="B11"/>
  <c r="B9" i="2" s="1"/>
  <c r="B46" i="1"/>
  <c r="B44" i="2" s="1"/>
  <c r="B45" i="1"/>
  <c r="B43" i="2" s="1"/>
  <c r="B57" i="1"/>
  <c r="B55" i="2" s="1"/>
  <c r="B44" i="1"/>
  <c r="B42" i="2" s="1"/>
  <c r="B43" i="1"/>
  <c r="B41" i="2" s="1"/>
  <c r="B42" i="1"/>
  <c r="B40" i="2" s="1"/>
  <c r="B41" i="1"/>
  <c r="B39" i="2" s="1"/>
  <c r="B39" i="1"/>
  <c r="B37" i="2" s="1"/>
  <c r="B40" i="1"/>
  <c r="B38" i="2" s="1"/>
  <c r="B38" i="1"/>
  <c r="B36" i="2" s="1"/>
  <c r="B37" i="1"/>
  <c r="B35" i="2" s="1"/>
  <c r="B36" i="1"/>
  <c r="B34" i="2" s="1"/>
  <c r="B35" i="1"/>
  <c r="B33" i="2" s="1"/>
  <c r="B34" i="1"/>
  <c r="B32" i="2" s="1"/>
  <c r="B33" i="1"/>
  <c r="B31" i="2" s="1"/>
  <c r="B32" i="1"/>
  <c r="B30" i="2" s="1"/>
  <c r="B31" i="1"/>
  <c r="B29" i="2" s="1"/>
  <c r="B30" i="1"/>
  <c r="B28" i="2" s="1"/>
  <c r="B29" i="1"/>
  <c r="B27" i="2" s="1"/>
  <c r="B28" i="1"/>
  <c r="B26" i="2" s="1"/>
  <c r="B27" i="1"/>
  <c r="B25" i="2" s="1"/>
  <c r="B26" i="1"/>
  <c r="B24" i="2" s="1"/>
  <c r="B25" i="1"/>
  <c r="B23" i="2" s="1"/>
  <c r="B24" i="1"/>
  <c r="B22" i="2" s="1"/>
  <c r="B23" i="1"/>
  <c r="B21" i="2" s="1"/>
  <c r="B22" i="1"/>
  <c r="B20" i="2" s="1"/>
  <c r="B12" i="1"/>
  <c r="B21"/>
  <c r="B19" i="2" s="1"/>
  <c r="B18" i="1"/>
  <c r="B16" i="2" s="1"/>
  <c r="B19" i="1"/>
  <c r="B17" i="2" s="1"/>
  <c r="B20" i="1"/>
  <c r="B18" i="2" s="1"/>
  <c r="B17" i="1"/>
  <c r="B15" i="2" s="1"/>
  <c r="B16" i="1"/>
  <c r="B14" i="2" s="1"/>
  <c r="B15" i="1"/>
  <c r="B13" i="2" s="1"/>
  <c r="B14" i="1"/>
  <c r="B12" i="2" s="1"/>
  <c r="B13" i="1"/>
  <c r="B11" i="2" s="1"/>
  <c r="E11" i="1"/>
  <c r="F11" s="1"/>
  <c r="G11" s="1"/>
  <c r="B58" l="1"/>
  <c r="B10" i="2"/>
  <c r="O47" i="1"/>
  <c r="C45" i="2"/>
  <c r="M57" i="1"/>
  <c r="N57" s="1"/>
  <c r="M56"/>
  <c r="N56" s="1"/>
  <c r="M55"/>
  <c r="N55" s="1"/>
  <c r="M54"/>
  <c r="N54" s="1"/>
  <c r="M53"/>
  <c r="N53" s="1"/>
  <c r="M52"/>
  <c r="N52" s="1"/>
  <c r="M51"/>
  <c r="N51" s="1"/>
  <c r="M50"/>
  <c r="N50" s="1"/>
  <c r="M49"/>
  <c r="N49" s="1"/>
  <c r="M48"/>
  <c r="N48" s="1"/>
  <c r="M46"/>
  <c r="N46" s="1"/>
  <c r="M45"/>
  <c r="N45" s="1"/>
  <c r="M44"/>
  <c r="N44" s="1"/>
  <c r="M43"/>
  <c r="N43" s="1"/>
  <c r="M42"/>
  <c r="N42" s="1"/>
  <c r="M41"/>
  <c r="N41" s="1"/>
  <c r="M40"/>
  <c r="N40" s="1"/>
  <c r="O39"/>
  <c r="C37" i="2"/>
  <c r="M38" i="1"/>
  <c r="N38" s="1"/>
  <c r="M37"/>
  <c r="N37" s="1"/>
  <c r="M36"/>
  <c r="N36" s="1"/>
  <c r="M35"/>
  <c r="N35" s="1"/>
  <c r="M34"/>
  <c r="N34" s="1"/>
  <c r="M33"/>
  <c r="N33" s="1"/>
  <c r="M32"/>
  <c r="N32" s="1"/>
  <c r="M31"/>
  <c r="N31" s="1"/>
  <c r="M30"/>
  <c r="N30" s="1"/>
  <c r="M29"/>
  <c r="N29" s="1"/>
  <c r="M28"/>
  <c r="N28" s="1"/>
  <c r="M27"/>
  <c r="N27" s="1"/>
  <c r="M26"/>
  <c r="N26" s="1"/>
  <c r="M25"/>
  <c r="N25" s="1"/>
  <c r="M24"/>
  <c r="N24" s="1"/>
  <c r="M23"/>
  <c r="N23" s="1"/>
  <c r="M22"/>
  <c r="N22" s="1"/>
  <c r="M21"/>
  <c r="N21" s="1"/>
  <c r="M20"/>
  <c r="N20" s="1"/>
  <c r="M19"/>
  <c r="N19" s="1"/>
  <c r="M18"/>
  <c r="N18" s="1"/>
  <c r="M17"/>
  <c r="N17" s="1"/>
  <c r="M16"/>
  <c r="N16" s="1"/>
  <c r="M15"/>
  <c r="N15" s="1"/>
  <c r="M14"/>
  <c r="N14" s="1"/>
  <c r="M13"/>
  <c r="N13" s="1"/>
  <c r="M12"/>
  <c r="N12" s="1"/>
  <c r="B56" i="2"/>
  <c r="B57" s="1"/>
  <c r="B58" s="1"/>
  <c r="B59" i="1"/>
  <c r="B60" s="1"/>
  <c r="H11"/>
  <c r="L11" s="1"/>
  <c r="I11"/>
  <c r="C10" i="2" l="1"/>
  <c r="O12" i="1"/>
  <c r="C11" i="2"/>
  <c r="O13" i="1"/>
  <c r="C12" i="2"/>
  <c r="O14" i="1"/>
  <c r="C13" i="2"/>
  <c r="O15" i="1"/>
  <c r="C14" i="2"/>
  <c r="O16" i="1"/>
  <c r="C15" i="2"/>
  <c r="O17" i="1"/>
  <c r="C16" i="2"/>
  <c r="O18" i="1"/>
  <c r="C17" i="2"/>
  <c r="O19" i="1"/>
  <c r="C18" i="2"/>
  <c r="O20" i="1"/>
  <c r="C19" i="2"/>
  <c r="O21" i="1"/>
  <c r="C20" i="2"/>
  <c r="O22" i="1"/>
  <c r="C21" i="2"/>
  <c r="O23" i="1"/>
  <c r="C22" i="2"/>
  <c r="O24" i="1"/>
  <c r="C23" i="2"/>
  <c r="O25" i="1"/>
  <c r="C24" i="2"/>
  <c r="O26" i="1"/>
  <c r="C25" i="2"/>
  <c r="O27" i="1"/>
  <c r="C26" i="2"/>
  <c r="O28" i="1"/>
  <c r="C27" i="2"/>
  <c r="O29" i="1"/>
  <c r="C28" i="2"/>
  <c r="O30" i="1"/>
  <c r="C29" i="2"/>
  <c r="O31" i="1"/>
  <c r="C30" i="2"/>
  <c r="O32" i="1"/>
  <c r="C31" i="2"/>
  <c r="O33" i="1"/>
  <c r="C32" i="2"/>
  <c r="O34" i="1"/>
  <c r="C33" i="2"/>
  <c r="O35" i="1"/>
  <c r="C34" i="2"/>
  <c r="O36" i="1"/>
  <c r="C35" i="2"/>
  <c r="O37" i="1"/>
  <c r="C36" i="2"/>
  <c r="O38" i="1"/>
  <c r="C38" i="2"/>
  <c r="O40" i="1"/>
  <c r="C39" i="2"/>
  <c r="O41" i="1"/>
  <c r="C40" i="2"/>
  <c r="O42" i="1"/>
  <c r="C41" i="2"/>
  <c r="O43" i="1"/>
  <c r="C42" i="2"/>
  <c r="O44" i="1"/>
  <c r="C43" i="2"/>
  <c r="O45" i="1"/>
  <c r="C44" i="2"/>
  <c r="O46" i="1"/>
  <c r="C46" i="2"/>
  <c r="O48" i="1"/>
  <c r="C47" i="2"/>
  <c r="O49" i="1"/>
  <c r="C48" i="2"/>
  <c r="O50" i="1"/>
  <c r="C49" i="2"/>
  <c r="O51" i="1"/>
  <c r="C50" i="2"/>
  <c r="O52" i="1"/>
  <c r="C51" i="2"/>
  <c r="O53" i="1"/>
  <c r="C52" i="2"/>
  <c r="O54" i="1"/>
  <c r="C53" i="2"/>
  <c r="O55" i="1"/>
  <c r="C54" i="2"/>
  <c r="O56" i="1"/>
  <c r="C55" i="2"/>
  <c r="O57" i="1"/>
  <c r="J11"/>
  <c r="K11" s="1"/>
  <c r="M11" l="1"/>
  <c r="N11"/>
  <c r="C9" i="2" s="1"/>
  <c r="C56" s="1"/>
  <c r="C57" s="1"/>
  <c r="C58" s="1"/>
  <c r="O11" i="1" l="1"/>
  <c r="O58" s="1"/>
  <c r="N58"/>
  <c r="M58"/>
  <c r="M59" l="1"/>
  <c r="M60" s="1"/>
  <c r="N59"/>
  <c r="N60"/>
  <c r="O59"/>
  <c r="O60" s="1"/>
</calcChain>
</file>

<file path=xl/sharedStrings.xml><?xml version="1.0" encoding="utf-8"?>
<sst xmlns="http://schemas.openxmlformats.org/spreadsheetml/2006/main" count="134" uniqueCount="133">
  <si>
    <t>Приложение №1 к Методике</t>
  </si>
  <si>
    <t>Таблица 1</t>
  </si>
  <si>
    <t>(наименование стройки)</t>
  </si>
  <si>
    <t>руб.</t>
  </si>
  <si>
    <t>Наименование услуг и работ (затрат)</t>
  </si>
  <si>
    <t>Сметной стоимости в базе 2001 г</t>
  </si>
  <si>
    <t>Строительно-монтажные работы в базе 2001 г</t>
  </si>
  <si>
    <t>Инженерное оборудование в базе 2001 г</t>
  </si>
  <si>
    <t>Временные здания и сооружения 4,5%</t>
  </si>
  <si>
    <t>Строительно-монтажные работы в базе 2001 г с учетом временных зданий и сооружений</t>
  </si>
  <si>
    <t>Перевозка рабочих 2,5%</t>
  </si>
  <si>
    <t>Вахтовые затраты 10%</t>
  </si>
  <si>
    <t xml:space="preserve">Итого </t>
  </si>
  <si>
    <t>Всего сметная стоимость в базе 2001 г с оборуд</t>
  </si>
  <si>
    <r>
      <t>Сметная стоимость строительства в текущем  уровне цен</t>
    </r>
    <r>
      <rPr>
        <u/>
        <sz val="10"/>
        <rFont val="Arial Cyr"/>
        <charset val="204"/>
      </rPr>
      <t xml:space="preserve"> _I кв. 2011 г</t>
    </r>
    <r>
      <rPr>
        <sz val="10"/>
        <rFont val="Arial"/>
      </rPr>
      <t>_            (по утверждению СЗ, ССР)</t>
    </r>
  </si>
  <si>
    <t>Непредвиденные затраты 3%</t>
  </si>
  <si>
    <t>Сметная стоимость строительства в текущем уровне цен, пересчитанная на момент проведения процедуры закупки</t>
  </si>
  <si>
    <t>Начальная (максимальная)        цена</t>
  </si>
  <si>
    <t>Склад запасных частей Отопление и вентиляция</t>
  </si>
  <si>
    <t>Площадка для хранения мусороконтейнеров</t>
  </si>
  <si>
    <t>Открытая площадка для хранения мусорных контейнеров, Уборная на 2 очка. Общестроительные работы</t>
  </si>
  <si>
    <t>Илоотстойник. Общестроительные работы</t>
  </si>
  <si>
    <t>Илоотстойник. Отопление . Рудник -8. Площадка ствола 14 РЭШ</t>
  </si>
  <si>
    <t>Водоотводной лоток</t>
  </si>
  <si>
    <t>Площадка для осмотра автомашин Общестроительные работы</t>
  </si>
  <si>
    <t>Автобусный павильон. Общестроительные работы</t>
  </si>
  <si>
    <t>Подпорные стенки Сп1. Общестроительные работы</t>
  </si>
  <si>
    <t>Ограждение территории</t>
  </si>
  <si>
    <t>Шлагбаум</t>
  </si>
  <si>
    <t>Бытовые помещения.</t>
  </si>
  <si>
    <t>Внутриплощадочные сети связи.</t>
  </si>
  <si>
    <t>Железнодорожные пути узкой колеи шириной 750 мм</t>
  </si>
  <si>
    <t>Водопропускная металлическая труба d=0,5м</t>
  </si>
  <si>
    <t>Итого:</t>
  </si>
  <si>
    <t>НДС 18%</t>
  </si>
  <si>
    <t>Всего:</t>
  </si>
  <si>
    <t>Таблица 2</t>
  </si>
  <si>
    <t>Сводный сметный расчет начальной (максимальной) цены</t>
  </si>
  <si>
    <t>руб</t>
  </si>
  <si>
    <t>Наименование глав ССР, объектных сметных расчетов, локальных сметных расчетов; видов прочих работ</t>
  </si>
  <si>
    <r>
      <t xml:space="preserve">Сметная стоимость в базисных ценах  2001 г </t>
    </r>
    <r>
      <rPr>
        <u/>
        <sz val="10"/>
        <rFont val="Arial Cyr"/>
        <charset val="204"/>
      </rPr>
      <t xml:space="preserve"> </t>
    </r>
  </si>
  <si>
    <t>№ обосновывающего расчета</t>
  </si>
  <si>
    <t>ЛСР №5217 СМ-2 ЛС-1</t>
  </si>
  <si>
    <t>ЛСР №5217 СМ-2 ЛС-2</t>
  </si>
  <si>
    <t>ЛСР №5217 СМ-2 ЛС-3</t>
  </si>
  <si>
    <t>ЛСР №5217 СМ-11 ЛС-8</t>
  </si>
  <si>
    <t>ЛСР №5217 СМ-11 ЛС-5</t>
  </si>
  <si>
    <t>ЛСР №5217 СМ-11 ЛС-6</t>
  </si>
  <si>
    <t>ЛСР №5217 СМ-11 ЛС-2</t>
  </si>
  <si>
    <t>ЛСР №5217 СМ-11 ЛС-3</t>
  </si>
  <si>
    <t>ЛСР №5217 СМ-3 ЛС-1</t>
  </si>
  <si>
    <t>ЛСР №5217 СМ-3 ЛС-2</t>
  </si>
  <si>
    <t>ЛСР №5217 СМ-3 ЛС-3</t>
  </si>
  <si>
    <t>ЛСР №5217 СМ-6 ЛС-1</t>
  </si>
  <si>
    <t>ЛСР №5217 СМ-6 ЛС-2</t>
  </si>
  <si>
    <t>ЛСР №5217 СМ-17 ЛС-1</t>
  </si>
  <si>
    <t>ЛСР №5217 СМ-17 ЛС-2</t>
  </si>
  <si>
    <t>ЛСР №5217 СМ-14К ЛС-1К</t>
  </si>
  <si>
    <t>ЛСР №5217 СМ-14 ЛС-2</t>
  </si>
  <si>
    <t>ЛСР №5217 СМ-16 ЛС-1</t>
  </si>
  <si>
    <t>ЛСР №5217 СМ-18 ЛС-1</t>
  </si>
  <si>
    <t>ЛСР №5217 СМ-18 ЛС-2</t>
  </si>
  <si>
    <t>ЛСР №5217 СМ-19 ЛС-1</t>
  </si>
  <si>
    <t>ЛСР №5217 СМ-20 ЛС-1</t>
  </si>
  <si>
    <t>ЛСР №5217 СМ-13 ЛС-1</t>
  </si>
  <si>
    <t>ЛСР №5217 СМ-13 ЛС-2</t>
  </si>
  <si>
    <t>ЛСР №5217 СМ-13 ЛС-3</t>
  </si>
  <si>
    <t>ЛСР №5217 СМ-16 ЛС-2</t>
  </si>
  <si>
    <t>Определение начальной (максимальной) цены договора подряда</t>
  </si>
  <si>
    <r>
      <t xml:space="preserve">на период строительства </t>
    </r>
    <r>
      <rPr>
        <u/>
        <sz val="10"/>
        <rFont val="Arial Cyr"/>
        <charset val="204"/>
      </rPr>
      <t>_2012г_</t>
    </r>
  </si>
  <si>
    <t>СМР. Рудник 8. Строительство объектов общего назначения 14РЭШ.</t>
  </si>
  <si>
    <t>Склад противопожарных материалов. Общестроительные работы</t>
  </si>
  <si>
    <t>Склад противопожарных материалов. Отопление и вентиляция</t>
  </si>
  <si>
    <t>Склад противопожарных материалов. Электрооборудование, электроосвещение и заземление</t>
  </si>
  <si>
    <t>Склад запасных частей. Общестроительные работы</t>
  </si>
  <si>
    <t>Контрольно-пропускной пункт. Общестроительные работы</t>
  </si>
  <si>
    <t>Контрольно-пропускной пункт. Отопление и вентиляция</t>
  </si>
  <si>
    <t>Контрольно-пропускной пункт. Водопровод и канализацию</t>
  </si>
  <si>
    <t xml:space="preserve">Мастерская. Общестроительные работы </t>
  </si>
  <si>
    <t>Мастерская. Отопление и вентиляция</t>
  </si>
  <si>
    <t>Мастерская. Водопровод и канализацию</t>
  </si>
  <si>
    <t>Крытая эстакада под подвесной кран Q=5т. Общестроительные работы</t>
  </si>
  <si>
    <t>Крытая эстакада под подвесной кран Q=5т.  Электроосвещение</t>
  </si>
  <si>
    <t>Крытая эстакада под подвесной кран Q=5т. Электрооборудование</t>
  </si>
  <si>
    <t>Крытая эстакада под подвесной кран Q=5т. Технологическое оборудование</t>
  </si>
  <si>
    <t>Наружное электроосвещение. Площадка ствола 14 РЭШ</t>
  </si>
  <si>
    <t>Видеонаблюдение. Площадка ствола 14 РЭШ</t>
  </si>
  <si>
    <t>Приямок и канал к илоотстойнику.</t>
  </si>
  <si>
    <t>Электрооборудование зон доступа. Площадка ствола 14РЭШ</t>
  </si>
  <si>
    <t>Ворота откатные</t>
  </si>
  <si>
    <t>Аккумулирующая ёмкость сточных вод с насосной. Строительные работы</t>
  </si>
  <si>
    <t>Аккумулирующая ёмкость сточных вод с насосной. Отопление</t>
  </si>
  <si>
    <t>Аккумулирующая ёмкость сточных вод с насосной. Технологические трубопроводы</t>
  </si>
  <si>
    <t>Аккумулирующая ёмкость сточных вод с насосной. Вентиляция</t>
  </si>
  <si>
    <t>Аккумулирующая ёмкость сточных вод с насосной. Силовое электрооборудование</t>
  </si>
  <si>
    <t>Аккумулирующая ёмкость сточных вод с насосной. Электроосвещение</t>
  </si>
  <si>
    <t>Аккумулирующая ёмкость сточных вод с насосной. Сети связи</t>
  </si>
  <si>
    <t>Аккумулирующая ёмкость сточных вод с насосной. Автоматизация</t>
  </si>
  <si>
    <t>Аккумулирующая ёмкость сточных вод с насосной. Вертикальная планировка</t>
  </si>
  <si>
    <t>Аккумулирующая ёмкость сточных вод с насосной. Дорожные работы</t>
  </si>
  <si>
    <t>Аккумулирующая ёмкость сточных вод с насосной. Озеленение</t>
  </si>
  <si>
    <t>Аккумулирующая ёмкость сточных вод с насосной. Малые архитектурные формы</t>
  </si>
  <si>
    <t>Малые архитектурные формы.</t>
  </si>
  <si>
    <r>
      <t xml:space="preserve">Сметная стоимость в базовых ценах с зим. удорож. К=1,06615 </t>
    </r>
    <r>
      <rPr>
        <b/>
        <sz val="10"/>
        <rFont val="Arial"/>
        <family val="2"/>
        <charset val="204"/>
      </rPr>
      <t>(не применяется)</t>
    </r>
  </si>
  <si>
    <t>Объекты общего назначения 14РЭШ</t>
  </si>
  <si>
    <t>Текущая сметная стоимость на момент определения начальной (максимальной) цены</t>
  </si>
  <si>
    <t>ЛСР №05-60-01-ЭО</t>
  </si>
  <si>
    <t>ЛСР №05-63-01</t>
  </si>
  <si>
    <t>ЛСР №05-64-01</t>
  </si>
  <si>
    <t>ЛСР №02-01-01</t>
  </si>
  <si>
    <t>ЛСР №02-01-02</t>
  </si>
  <si>
    <t>ЛСР №02-01-04</t>
  </si>
  <si>
    <t>ЛСР №02-01-05</t>
  </si>
  <si>
    <t>ЛСР №02-01-06</t>
  </si>
  <si>
    <t>ЛСР №02-01-07</t>
  </si>
  <si>
    <t>ЛСР №02-01-08</t>
  </si>
  <si>
    <t>ЛСР №07-00-01</t>
  </si>
  <si>
    <t>ЛСР №07-00-02</t>
  </si>
  <si>
    <t>ЛСР №07-00-03</t>
  </si>
  <si>
    <t>ЛСР №07-00-04</t>
  </si>
  <si>
    <t>ЛСР №07-119-01</t>
  </si>
  <si>
    <t>*Из сметы №5217 СМ-11 ЛС-7 исключено оборудование поставки Заказчика: - поз. Блок контейнер заводской готовности - 1 шт. на сумму 145 990,00 руб.</t>
  </si>
  <si>
    <t>**Из сметы №5217 СМ-11 ЛС-4 исключено оборудование поставки Заказчика: - поз. Блок контейнер заводской готовности - 1 шт. на сумму 131 390,00 руб.</t>
  </si>
  <si>
    <t>***Из сметы №5217 СМ-11 ЛС-1 исключено оборудование поставки Заказчика: - поз. Блок контейнер заводской готовности - 1 шт. на сумму 131 390,00 руб.</t>
  </si>
  <si>
    <t>****Из сметы №5217 СМ-3 ЛС-4 исключено оборудование поставки Заказчика: - поз. Кран электрический мостовой однобалочный подвесной г/п 5т - 1 шт. на сумму 159 323,00 руб.</t>
  </si>
  <si>
    <t>******Из сметы №02-01-03 исключено оборудование поставки Заказчика: - поз. Насос погружной FA 15.93T  - 2 шт. на сумму 451 077,00 руб.</t>
  </si>
  <si>
    <t>ЛСР №02-01-03******</t>
  </si>
  <si>
    <t>*****Из сметы №03-26 исключено оборудование поставки Заказчика: - поз. Бытовые помещения - 4 шт. на сумму 583 960,00 руб.</t>
  </si>
  <si>
    <t>ОСР №03-26*****</t>
  </si>
  <si>
    <t>ЛСР №5217 СМ-3 ЛС-4****</t>
  </si>
  <si>
    <t>ЛСР №5217 СМ-11 ЛС-1***</t>
  </si>
  <si>
    <t>ЛСР №5217 СМ-11 ЛС-4**</t>
  </si>
  <si>
    <t>ЛСР №5217 СМ-11 ЛС-7*</t>
  </si>
</sst>
</file>

<file path=xl/styles.xml><?xml version="1.0" encoding="utf-8"?>
<styleSheet xmlns="http://schemas.openxmlformats.org/spreadsheetml/2006/main">
  <numFmts count="6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&quot;$&quot;#,##0_);\(&quot;$&quot;#,##0\)"/>
    <numFmt numFmtId="165" formatCode="_(* #,##0.00_);_(* \(#,##0.00\);_(* &quot;-&quot;??_);_(@_)"/>
    <numFmt numFmtId="166" formatCode="&quot;Да&quot;;&quot;Да&quot;;&quot;Нет&quot;"/>
    <numFmt numFmtId="167" formatCode="_-* #,##0_р_._-;\-* #,##0_р_._-;_-* &quot;-&quot;??_р_._-;_-@_-"/>
  </numFmts>
  <fonts count="13">
    <font>
      <sz val="12"/>
      <color theme="1"/>
      <name val="Times New Roman"/>
      <family val="2"/>
      <charset val="204"/>
    </font>
    <font>
      <sz val="10"/>
      <name val="Arial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u/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Arial Cyr"/>
      <family val="2"/>
      <charset val="204"/>
    </font>
    <font>
      <sz val="12"/>
      <color theme="1"/>
      <name val="Times New Roman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1" fillId="0" borderId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44" fontId="9" fillId="0" borderId="0" applyFont="0" applyFill="0" applyBorder="0" applyAlignment="0" applyProtection="0"/>
    <xf numFmtId="0" fontId="2" fillId="0" borderId="0"/>
    <xf numFmtId="0" fontId="9" fillId="0" borderId="0"/>
    <xf numFmtId="0" fontId="10" fillId="0" borderId="0"/>
    <xf numFmtId="0" fontId="2" fillId="0" borderId="0"/>
    <xf numFmtId="0" fontId="5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1"/>
    <xf numFmtId="0" fontId="5" fillId="0" borderId="0" xfId="30"/>
    <xf numFmtId="0" fontId="5" fillId="0" borderId="0" xfId="30" applyAlignment="1">
      <alignment horizontal="right"/>
    </xf>
    <xf numFmtId="167" fontId="5" fillId="0" borderId="0" xfId="48" applyNumberFormat="1" applyFont="1"/>
    <xf numFmtId="0" fontId="5" fillId="0" borderId="1" xfId="30" applyBorder="1" applyAlignment="1">
      <alignment vertical="center" wrapText="1"/>
    </xf>
    <xf numFmtId="0" fontId="5" fillId="0" borderId="1" xfId="30" applyBorder="1" applyAlignment="1">
      <alignment horizontal="center" vertical="center" wrapText="1"/>
    </xf>
    <xf numFmtId="0" fontId="2" fillId="0" borderId="1" xfId="36" applyBorder="1" applyAlignment="1">
      <alignment horizontal="center" vertical="center" wrapText="1"/>
    </xf>
    <xf numFmtId="0" fontId="5" fillId="0" borderId="1" xfId="30" applyBorder="1" applyAlignment="1">
      <alignment horizontal="center"/>
    </xf>
    <xf numFmtId="167" fontId="5" fillId="0" borderId="1" xfId="48" applyNumberFormat="1" applyFont="1" applyBorder="1" applyAlignment="1">
      <alignment horizontal="center"/>
    </xf>
    <xf numFmtId="0" fontId="5" fillId="0" borderId="1" xfId="30" applyBorder="1"/>
    <xf numFmtId="167" fontId="2" fillId="0" borderId="1" xfId="48" applyNumberFormat="1" applyFont="1" applyFill="1" applyBorder="1" applyAlignment="1">
      <alignment horizontal="center" vertical="center" wrapText="1"/>
    </xf>
    <xf numFmtId="0" fontId="2" fillId="0" borderId="1" xfId="36" applyFill="1" applyBorder="1" applyAlignment="1">
      <alignment horizontal="center" vertical="center" wrapText="1"/>
    </xf>
    <xf numFmtId="0" fontId="1" fillId="0" borderId="0" xfId="49"/>
    <xf numFmtId="0" fontId="5" fillId="0" borderId="0" xfId="51"/>
    <xf numFmtId="0" fontId="3" fillId="2" borderId="1" xfId="33" applyFont="1" applyFill="1" applyBorder="1" applyAlignment="1">
      <alignment horizontal="left" vertical="top" wrapText="1"/>
    </xf>
    <xf numFmtId="0" fontId="5" fillId="0" borderId="0" xfId="51" applyAlignment="1">
      <alignment horizontal="right"/>
    </xf>
    <xf numFmtId="0" fontId="2" fillId="2" borderId="1" xfId="39" applyFont="1" applyFill="1" applyBorder="1" applyAlignment="1">
      <alignment horizontal="left" vertical="center" wrapText="1"/>
    </xf>
    <xf numFmtId="0" fontId="5" fillId="0" borderId="1" xfId="51" applyBorder="1" applyAlignment="1">
      <alignment horizontal="center" vertical="center" wrapText="1"/>
    </xf>
    <xf numFmtId="43" fontId="1" fillId="0" borderId="0" xfId="55" applyFont="1" applyAlignment="1">
      <alignment horizontal="center" vertical="center"/>
    </xf>
    <xf numFmtId="43" fontId="5" fillId="0" borderId="1" xfId="55" applyFont="1" applyBorder="1" applyAlignment="1">
      <alignment horizontal="center" vertical="center" wrapText="1"/>
    </xf>
    <xf numFmtId="43" fontId="1" fillId="0" borderId="1" xfId="55" applyFont="1" applyBorder="1" applyAlignment="1">
      <alignment horizontal="center" vertical="center"/>
    </xf>
    <xf numFmtId="43" fontId="4" fillId="0" borderId="3" xfId="55" applyFont="1" applyBorder="1" applyAlignment="1">
      <alignment horizontal="center" vertical="center" wrapText="1"/>
    </xf>
    <xf numFmtId="43" fontId="0" fillId="0" borderId="0" xfId="55" applyFont="1" applyAlignment="1">
      <alignment horizontal="center" vertical="center"/>
    </xf>
    <xf numFmtId="167" fontId="5" fillId="0" borderId="1" xfId="55" applyNumberFormat="1" applyFont="1" applyBorder="1" applyAlignment="1">
      <alignment horizontal="center" vertical="center" wrapText="1"/>
    </xf>
    <xf numFmtId="4" fontId="2" fillId="0" borderId="1" xfId="48" applyNumberFormat="1" applyFont="1" applyBorder="1" applyAlignment="1">
      <alignment horizontal="center" vertical="center"/>
    </xf>
    <xf numFmtId="4" fontId="5" fillId="2" borderId="1" xfId="48" applyNumberFormat="1" applyFont="1" applyFill="1" applyBorder="1" applyAlignment="1">
      <alignment horizontal="center" vertical="center"/>
    </xf>
    <xf numFmtId="4" fontId="5" fillId="0" borderId="1" xfId="30" applyNumberFormat="1" applyFont="1" applyBorder="1" applyAlignment="1">
      <alignment horizontal="center" vertical="center"/>
    </xf>
    <xf numFmtId="0" fontId="0" fillId="0" borderId="0" xfId="0" applyFill="1"/>
    <xf numFmtId="167" fontId="1" fillId="0" borderId="1" xfId="48" applyNumberFormat="1" applyFont="1" applyFill="1" applyBorder="1" applyAlignment="1">
      <alignment horizontal="center" vertical="center" wrapText="1"/>
    </xf>
    <xf numFmtId="0" fontId="5" fillId="0" borderId="1" xfId="30" applyFill="1" applyBorder="1" applyAlignment="1">
      <alignment horizontal="center" vertical="center" wrapText="1"/>
    </xf>
    <xf numFmtId="4" fontId="2" fillId="0" borderId="1" xfId="48" applyNumberFormat="1" applyFont="1" applyBorder="1" applyAlignment="1">
      <alignment horizontal="right" vertical="center"/>
    </xf>
    <xf numFmtId="0" fontId="4" fillId="0" borderId="2" xfId="36" applyFont="1" applyBorder="1" applyAlignment="1">
      <alignment horizontal="left" vertical="center"/>
    </xf>
    <xf numFmtId="43" fontId="1" fillId="0" borderId="1" xfId="55" applyFont="1" applyBorder="1" applyAlignment="1">
      <alignment horizontal="right" vertical="center"/>
    </xf>
    <xf numFmtId="43" fontId="1" fillId="0" borderId="1" xfId="55" applyFont="1" applyBorder="1" applyAlignment="1">
      <alignment vertical="center"/>
    </xf>
    <xf numFmtId="0" fontId="3" fillId="2" borderId="1" xfId="33" applyFont="1" applyFill="1" applyBorder="1" applyAlignment="1">
      <alignment horizontal="left" vertical="center" wrapText="1"/>
    </xf>
    <xf numFmtId="0" fontId="3" fillId="0" borderId="1" xfId="33" applyFont="1" applyFill="1" applyBorder="1" applyAlignment="1">
      <alignment horizontal="left" vertical="center" wrapText="1"/>
    </xf>
    <xf numFmtId="0" fontId="1" fillId="0" borderId="0" xfId="1" applyFill="1"/>
    <xf numFmtId="0" fontId="5" fillId="0" borderId="1" xfId="30" applyFill="1" applyBorder="1" applyAlignment="1">
      <alignment horizontal="center"/>
    </xf>
    <xf numFmtId="4" fontId="5" fillId="0" borderId="1" xfId="30" applyNumberFormat="1" applyFont="1" applyFill="1" applyBorder="1" applyAlignment="1">
      <alignment horizontal="right" vertical="center"/>
    </xf>
    <xf numFmtId="0" fontId="4" fillId="0" borderId="1" xfId="36" applyFont="1" applyBorder="1" applyAlignment="1">
      <alignment horizontal="left" vertical="center"/>
    </xf>
    <xf numFmtId="4" fontId="4" fillId="0" borderId="1" xfId="36" applyNumberFormat="1" applyFont="1" applyFill="1" applyBorder="1" applyAlignment="1">
      <alignment horizontal="center" vertical="center" wrapText="1"/>
    </xf>
    <xf numFmtId="4" fontId="2" fillId="0" borderId="1" xfId="33" applyNumberFormat="1" applyFont="1" applyFill="1" applyBorder="1" applyAlignment="1">
      <alignment horizontal="center" vertical="center" wrapText="1"/>
    </xf>
    <xf numFmtId="4" fontId="2" fillId="0" borderId="1" xfId="48" applyNumberFormat="1" applyFont="1" applyFill="1" applyBorder="1" applyAlignment="1">
      <alignment horizontal="right" vertical="center" wrapText="1"/>
    </xf>
    <xf numFmtId="4" fontId="2" fillId="0" borderId="1" xfId="33" applyNumberFormat="1" applyFont="1" applyFill="1" applyBorder="1" applyAlignment="1">
      <alignment horizontal="right" vertical="center" wrapText="1"/>
    </xf>
    <xf numFmtId="167" fontId="5" fillId="0" borderId="0" xfId="48" applyNumberFormat="1" applyFont="1" applyAlignment="1">
      <alignment horizontal="center"/>
    </xf>
    <xf numFmtId="0" fontId="5" fillId="0" borderId="0" xfId="30" applyAlignment="1">
      <alignment horizontal="center"/>
    </xf>
    <xf numFmtId="0" fontId="8" fillId="2" borderId="0" xfId="30" applyFont="1" applyFill="1" applyAlignment="1">
      <alignment horizontal="center"/>
    </xf>
    <xf numFmtId="0" fontId="2" fillId="0" borderId="0" xfId="36" applyFont="1" applyAlignment="1">
      <alignment horizontal="left" vertical="center" wrapText="1"/>
    </xf>
    <xf numFmtId="0" fontId="5" fillId="0" borderId="0" xfId="51" applyAlignment="1">
      <alignment horizontal="center"/>
    </xf>
  </cellXfs>
  <cellStyles count="56">
    <cellStyle name="Денежный 2" xfId="2"/>
    <cellStyle name="Денежный 2 10" xfId="3"/>
    <cellStyle name="Денежный 2 11" xfId="4"/>
    <cellStyle name="Денежный 2 12" xfId="5"/>
    <cellStyle name="Денежный 2 13" xfId="6"/>
    <cellStyle name="Денежный 2 14" xfId="7"/>
    <cellStyle name="Денежный 2 15" xfId="8"/>
    <cellStyle name="Денежный 2 16" xfId="9"/>
    <cellStyle name="Денежный 2 17" xfId="10"/>
    <cellStyle name="Денежный 2 18" xfId="11"/>
    <cellStyle name="Денежный 2 19" xfId="12"/>
    <cellStyle name="Денежный 2 2" xfId="13"/>
    <cellStyle name="Денежный 2 20" xfId="14"/>
    <cellStyle name="Денежный 2 21" xfId="15"/>
    <cellStyle name="Денежный 2 22" xfId="16"/>
    <cellStyle name="Денежный 2 23" xfId="17"/>
    <cellStyle name="Денежный 2 3" xfId="18"/>
    <cellStyle name="Денежный 2 4" xfId="19"/>
    <cellStyle name="Денежный 2 5" xfId="20"/>
    <cellStyle name="Денежный 2 6" xfId="21"/>
    <cellStyle name="Денежный 2 7" xfId="22"/>
    <cellStyle name="Денежный 2 8" xfId="23"/>
    <cellStyle name="Денежный 2 9" xfId="24"/>
    <cellStyle name="Денежный 3" xfId="25"/>
    <cellStyle name="Обычный" xfId="0" builtinId="0"/>
    <cellStyle name="Обычный 10" xfId="26"/>
    <cellStyle name="Обычный 11" xfId="27"/>
    <cellStyle name="Обычный 12" xfId="28"/>
    <cellStyle name="Обычный 13" xfId="49"/>
    <cellStyle name="Обычный 2" xfId="1"/>
    <cellStyle name="Обычный 2 2" xfId="29"/>
    <cellStyle name="Обычный 2 2 2" xfId="30"/>
    <cellStyle name="Обычный 2 2 3" xfId="51"/>
    <cellStyle name="Обычный 2 3" xfId="31"/>
    <cellStyle name="Обычный 2 3 2" xfId="32"/>
    <cellStyle name="Обычный 2 4" xfId="33"/>
    <cellStyle name="Обычный 2 5" xfId="34"/>
    <cellStyle name="Обычный 2 6" xfId="35"/>
    <cellStyle name="Обычный 2 7" xfId="50"/>
    <cellStyle name="Обычный 3" xfId="36"/>
    <cellStyle name="Обычный 4" xfId="37"/>
    <cellStyle name="Обычный 5" xfId="38"/>
    <cellStyle name="Обычный 6" xfId="39"/>
    <cellStyle name="Обычный 7" xfId="40"/>
    <cellStyle name="Обычный 8" xfId="41"/>
    <cellStyle name="Обычный 9" xfId="42"/>
    <cellStyle name="Финансовый" xfId="55" builtinId="3"/>
    <cellStyle name="Финансовый 2 2" xfId="43"/>
    <cellStyle name="Финансовый 2 2 2" xfId="44"/>
    <cellStyle name="Финансовый 2 2 3" xfId="54"/>
    <cellStyle name="Финансовый 2 3" xfId="45"/>
    <cellStyle name="Финансовый 2 4" xfId="46"/>
    <cellStyle name="Финансовый 2 5" xfId="47"/>
    <cellStyle name="Финансовый 2 6" xfId="53"/>
    <cellStyle name="Финансовый 3" xfId="48"/>
    <cellStyle name="Финансовый 4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5"/>
  <sheetViews>
    <sheetView topLeftCell="E1" zoomScale="80" zoomScaleNormal="80" workbookViewId="0">
      <pane ySplit="8" topLeftCell="A57" activePane="bottomLeft" state="frozen"/>
      <selection pane="bottomLeft" activeCell="C64" sqref="C64"/>
    </sheetView>
  </sheetViews>
  <sheetFormatPr defaultRowHeight="15.75"/>
  <cols>
    <col min="1" max="1" width="23.125" customWidth="1"/>
    <col min="2" max="2" width="13.75" style="28" customWidth="1"/>
    <col min="3" max="3" width="11.875" style="28" customWidth="1"/>
    <col min="4" max="4" width="13.5" style="28" customWidth="1"/>
    <col min="5" max="5" width="13.75" customWidth="1"/>
    <col min="6" max="6" width="12.125" customWidth="1"/>
    <col min="7" max="7" width="15" customWidth="1"/>
    <col min="8" max="8" width="12" customWidth="1"/>
    <col min="9" max="9" width="10.75" customWidth="1"/>
    <col min="10" max="11" width="11.5" customWidth="1"/>
    <col min="12" max="12" width="16.125" customWidth="1"/>
    <col min="13" max="13" width="12.25" customWidth="1"/>
    <col min="14" max="14" width="15.875" customWidth="1"/>
    <col min="15" max="15" width="13.875" customWidth="1"/>
  </cols>
  <sheetData>
    <row r="1" spans="1:15">
      <c r="A1" s="1"/>
      <c r="B1" s="37"/>
      <c r="C1" s="37"/>
      <c r="D1" s="37"/>
      <c r="E1" s="1"/>
      <c r="F1" s="1"/>
      <c r="G1" s="1"/>
      <c r="H1" s="1"/>
      <c r="I1" s="1"/>
      <c r="J1" s="1"/>
      <c r="K1" s="1"/>
      <c r="L1" s="1"/>
      <c r="M1" s="1"/>
      <c r="N1" s="2" t="s">
        <v>0</v>
      </c>
      <c r="O1" s="4"/>
    </row>
    <row r="2" spans="1:15">
      <c r="A2" s="1"/>
      <c r="B2" s="37"/>
      <c r="C2" s="37"/>
      <c r="D2" s="37"/>
      <c r="E2" s="1"/>
      <c r="F2" s="1"/>
      <c r="G2" s="1"/>
      <c r="H2" s="1"/>
      <c r="I2" s="1"/>
      <c r="J2" s="1"/>
      <c r="K2" s="1"/>
      <c r="L2" s="1"/>
      <c r="M2" s="1"/>
      <c r="N2" s="2" t="s">
        <v>1</v>
      </c>
      <c r="O2" s="4"/>
    </row>
    <row r="3" spans="1:15">
      <c r="A3" s="45" t="s">
        <v>68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5">
      <c r="A4" s="46" t="s">
        <v>69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>
      <c r="A5" s="47" t="s">
        <v>70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</row>
    <row r="6" spans="1:15">
      <c r="A6" s="46" t="s">
        <v>2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</row>
    <row r="7" spans="1:15">
      <c r="A7" s="1"/>
      <c r="B7" s="37"/>
      <c r="C7" s="37"/>
      <c r="D7" s="37"/>
      <c r="E7" s="1"/>
      <c r="F7" s="1"/>
      <c r="G7" s="1"/>
      <c r="H7" s="1"/>
      <c r="I7" s="1"/>
      <c r="J7" s="1"/>
      <c r="K7" s="1"/>
      <c r="L7" s="1"/>
      <c r="M7" s="1"/>
      <c r="N7" s="4"/>
      <c r="O7" s="3" t="s">
        <v>3</v>
      </c>
    </row>
    <row r="8" spans="1:15" ht="122.25" customHeight="1">
      <c r="A8" s="5" t="s">
        <v>4</v>
      </c>
      <c r="B8" s="30" t="s">
        <v>5</v>
      </c>
      <c r="C8" s="30" t="s">
        <v>6</v>
      </c>
      <c r="D8" s="30" t="s">
        <v>7</v>
      </c>
      <c r="E8" s="7" t="s">
        <v>8</v>
      </c>
      <c r="F8" s="7" t="s">
        <v>9</v>
      </c>
      <c r="G8" s="7" t="s">
        <v>103</v>
      </c>
      <c r="H8" s="7" t="s">
        <v>10</v>
      </c>
      <c r="I8" s="7" t="s">
        <v>11</v>
      </c>
      <c r="J8" s="7" t="s">
        <v>12</v>
      </c>
      <c r="K8" s="11" t="s">
        <v>13</v>
      </c>
      <c r="L8" s="29" t="s">
        <v>14</v>
      </c>
      <c r="M8" s="12" t="s">
        <v>15</v>
      </c>
      <c r="N8" s="30" t="s">
        <v>16</v>
      </c>
      <c r="O8" s="6" t="s">
        <v>17</v>
      </c>
    </row>
    <row r="9" spans="1:15">
      <c r="A9" s="8">
        <v>1</v>
      </c>
      <c r="B9" s="38"/>
      <c r="C9" s="38"/>
      <c r="D9" s="38"/>
      <c r="E9" s="8"/>
      <c r="F9" s="8"/>
      <c r="G9" s="8"/>
      <c r="H9" s="8"/>
      <c r="I9" s="8"/>
      <c r="J9" s="8"/>
      <c r="K9" s="8"/>
      <c r="L9" s="8"/>
      <c r="M9" s="8"/>
      <c r="N9" s="9"/>
      <c r="O9" s="9"/>
    </row>
    <row r="10" spans="1:15">
      <c r="A10" s="40" t="s">
        <v>104</v>
      </c>
      <c r="B10" s="41"/>
      <c r="C10" s="42"/>
      <c r="D10" s="42"/>
      <c r="E10" s="25"/>
      <c r="F10" s="25"/>
      <c r="G10" s="26"/>
      <c r="H10" s="25"/>
      <c r="I10" s="25"/>
      <c r="J10" s="25"/>
      <c r="K10" s="25"/>
      <c r="L10" s="25"/>
      <c r="M10" s="25"/>
      <c r="N10" s="25"/>
      <c r="O10" s="25"/>
    </row>
    <row r="11" spans="1:15" ht="40.5" customHeight="1">
      <c r="A11" s="15" t="s">
        <v>71</v>
      </c>
      <c r="B11" s="43">
        <f t="shared" ref="B11:B12" si="0">C11+D11</f>
        <v>207214</v>
      </c>
      <c r="C11" s="44">
        <v>207214</v>
      </c>
      <c r="D11" s="44">
        <v>0</v>
      </c>
      <c r="E11" s="31">
        <f t="shared" ref="E11:E57" si="1">C11*4.5%</f>
        <v>9324.6299999999992</v>
      </c>
      <c r="F11" s="31">
        <f t="shared" ref="F11:F57" si="2">C11+E11</f>
        <v>216538.63</v>
      </c>
      <c r="G11" s="31">
        <f>F11</f>
        <v>216538.63</v>
      </c>
      <c r="H11" s="31">
        <f t="shared" ref="H11:H57" si="3">F11*2.5%</f>
        <v>5413.4657500000003</v>
      </c>
      <c r="I11" s="31">
        <f t="shared" ref="I11:I57" si="4">F11*10%</f>
        <v>21653.863000000001</v>
      </c>
      <c r="J11" s="31">
        <f t="shared" ref="J11:J57" si="5">G11+H11+I11</f>
        <v>243605.95875000002</v>
      </c>
      <c r="K11" s="31">
        <f t="shared" ref="K11:K57" si="6">J11+D11</f>
        <v>243605.95875000002</v>
      </c>
      <c r="L11" s="31">
        <f>G11*5.4+D11*3.71+((H11+I11)*5.89)</f>
        <v>1328735.1683375002</v>
      </c>
      <c r="M11" s="31">
        <f t="shared" ref="M11:M57" si="7">L11*3%</f>
        <v>39862.055050125004</v>
      </c>
      <c r="N11" s="31">
        <f t="shared" ref="N11:N57" si="8">L11+M11</f>
        <v>1368597.2233876253</v>
      </c>
      <c r="O11" s="31">
        <f t="shared" ref="O11:O57" si="9">N11</f>
        <v>1368597.2233876253</v>
      </c>
    </row>
    <row r="12" spans="1:15" ht="39.75" customHeight="1">
      <c r="A12" s="15" t="s">
        <v>72</v>
      </c>
      <c r="B12" s="43">
        <f t="shared" si="0"/>
        <v>15333</v>
      </c>
      <c r="C12" s="44">
        <v>15333</v>
      </c>
      <c r="D12" s="44">
        <v>0</v>
      </c>
      <c r="E12" s="31">
        <f t="shared" si="1"/>
        <v>689.98500000000001</v>
      </c>
      <c r="F12" s="31">
        <f t="shared" si="2"/>
        <v>16022.985000000001</v>
      </c>
      <c r="G12" s="31">
        <f t="shared" ref="G12:G57" si="10">F12</f>
        <v>16022.985000000001</v>
      </c>
      <c r="H12" s="31">
        <f t="shared" si="3"/>
        <v>400.57462500000003</v>
      </c>
      <c r="I12" s="31">
        <f t="shared" si="4"/>
        <v>1602.2985000000001</v>
      </c>
      <c r="J12" s="31">
        <f t="shared" si="5"/>
        <v>18025.858125000002</v>
      </c>
      <c r="K12" s="31">
        <f t="shared" si="6"/>
        <v>18025.858125000002</v>
      </c>
      <c r="L12" s="31">
        <f t="shared" ref="L12:L57" si="11">G12*5.4+D12*3.71+((H12+I12)*5.89)</f>
        <v>98321.041706250006</v>
      </c>
      <c r="M12" s="31">
        <f t="shared" si="7"/>
        <v>2949.6312511874999</v>
      </c>
      <c r="N12" s="31">
        <f t="shared" si="8"/>
        <v>101270.67295743751</v>
      </c>
      <c r="O12" s="31">
        <f t="shared" si="9"/>
        <v>101270.67295743751</v>
      </c>
    </row>
    <row r="13" spans="1:15" ht="64.5" customHeight="1">
      <c r="A13" s="15" t="s">
        <v>73</v>
      </c>
      <c r="B13" s="43">
        <f>C13+D13</f>
        <v>2905</v>
      </c>
      <c r="C13" s="44">
        <v>2749</v>
      </c>
      <c r="D13" s="44">
        <v>156</v>
      </c>
      <c r="E13" s="31">
        <f t="shared" si="1"/>
        <v>123.705</v>
      </c>
      <c r="F13" s="31">
        <f t="shared" si="2"/>
        <v>2872.7049999999999</v>
      </c>
      <c r="G13" s="31">
        <f t="shared" si="10"/>
        <v>2872.7049999999999</v>
      </c>
      <c r="H13" s="31">
        <f t="shared" si="3"/>
        <v>71.817625000000007</v>
      </c>
      <c r="I13" s="31">
        <f t="shared" si="4"/>
        <v>287.27050000000003</v>
      </c>
      <c r="J13" s="31">
        <f t="shared" si="5"/>
        <v>3231.7931250000001</v>
      </c>
      <c r="K13" s="31">
        <f t="shared" si="6"/>
        <v>3387.7931250000001</v>
      </c>
      <c r="L13" s="31">
        <f t="shared" si="11"/>
        <v>18206.39605625</v>
      </c>
      <c r="M13" s="31">
        <f t="shared" si="7"/>
        <v>546.19188168749997</v>
      </c>
      <c r="N13" s="31">
        <f t="shared" si="8"/>
        <v>18752.5879379375</v>
      </c>
      <c r="O13" s="31">
        <f t="shared" si="9"/>
        <v>18752.5879379375</v>
      </c>
    </row>
    <row r="14" spans="1:15" ht="28.5" customHeight="1">
      <c r="A14" s="15" t="s">
        <v>74</v>
      </c>
      <c r="B14" s="43">
        <f>C14+D14</f>
        <v>6980</v>
      </c>
      <c r="C14" s="44">
        <v>6980</v>
      </c>
      <c r="D14" s="44">
        <v>0</v>
      </c>
      <c r="E14" s="31">
        <f t="shared" si="1"/>
        <v>314.09999999999997</v>
      </c>
      <c r="F14" s="31">
        <f t="shared" si="2"/>
        <v>7294.1</v>
      </c>
      <c r="G14" s="31">
        <f t="shared" si="10"/>
        <v>7294.1</v>
      </c>
      <c r="H14" s="31">
        <f t="shared" si="3"/>
        <v>182.35250000000002</v>
      </c>
      <c r="I14" s="31">
        <f t="shared" si="4"/>
        <v>729.41000000000008</v>
      </c>
      <c r="J14" s="31">
        <f t="shared" si="5"/>
        <v>8205.8625000000011</v>
      </c>
      <c r="K14" s="31">
        <f t="shared" si="6"/>
        <v>8205.8625000000011</v>
      </c>
      <c r="L14" s="31">
        <f t="shared" si="11"/>
        <v>44758.421125000008</v>
      </c>
      <c r="M14" s="31">
        <f t="shared" si="7"/>
        <v>1342.7526337500001</v>
      </c>
      <c r="N14" s="31">
        <f t="shared" si="8"/>
        <v>46101.17375875001</v>
      </c>
      <c r="O14" s="31">
        <f t="shared" si="9"/>
        <v>46101.17375875001</v>
      </c>
    </row>
    <row r="15" spans="1:15" ht="24">
      <c r="A15" s="15" t="s">
        <v>18</v>
      </c>
      <c r="B15" s="43">
        <f>C15+D15</f>
        <v>4734</v>
      </c>
      <c r="C15" s="44">
        <v>4734</v>
      </c>
      <c r="D15" s="44">
        <v>0</v>
      </c>
      <c r="E15" s="31">
        <f t="shared" si="1"/>
        <v>213.03</v>
      </c>
      <c r="F15" s="31">
        <f t="shared" si="2"/>
        <v>4947.03</v>
      </c>
      <c r="G15" s="31">
        <f t="shared" si="10"/>
        <v>4947.03</v>
      </c>
      <c r="H15" s="31">
        <f t="shared" si="3"/>
        <v>123.67574999999999</v>
      </c>
      <c r="I15" s="31">
        <f t="shared" si="4"/>
        <v>494.70299999999997</v>
      </c>
      <c r="J15" s="31">
        <f t="shared" si="5"/>
        <v>5565.4087500000005</v>
      </c>
      <c r="K15" s="31">
        <f t="shared" si="6"/>
        <v>5565.4087500000005</v>
      </c>
      <c r="L15" s="31">
        <f t="shared" si="11"/>
        <v>30356.212837499999</v>
      </c>
      <c r="M15" s="31">
        <f t="shared" si="7"/>
        <v>910.6863851249999</v>
      </c>
      <c r="N15" s="31">
        <f t="shared" si="8"/>
        <v>31266.899222624997</v>
      </c>
      <c r="O15" s="31">
        <f t="shared" si="9"/>
        <v>31266.899222624997</v>
      </c>
    </row>
    <row r="16" spans="1:15" ht="38.25" customHeight="1">
      <c r="A16" s="15" t="s">
        <v>75</v>
      </c>
      <c r="B16" s="43">
        <f>C16+D16</f>
        <v>4995</v>
      </c>
      <c r="C16" s="44">
        <v>4995</v>
      </c>
      <c r="D16" s="44">
        <v>0</v>
      </c>
      <c r="E16" s="31">
        <f t="shared" si="1"/>
        <v>224.77500000000001</v>
      </c>
      <c r="F16" s="31">
        <f t="shared" si="2"/>
        <v>5219.7749999999996</v>
      </c>
      <c r="G16" s="31">
        <f t="shared" si="10"/>
        <v>5219.7749999999996</v>
      </c>
      <c r="H16" s="31">
        <f t="shared" si="3"/>
        <v>130.49437499999999</v>
      </c>
      <c r="I16" s="31">
        <f t="shared" si="4"/>
        <v>521.97749999999996</v>
      </c>
      <c r="J16" s="31">
        <f t="shared" si="5"/>
        <v>5872.2468749999998</v>
      </c>
      <c r="K16" s="31">
        <f t="shared" si="6"/>
        <v>5872.2468749999998</v>
      </c>
      <c r="L16" s="31">
        <f t="shared" si="11"/>
        <v>32029.844343749999</v>
      </c>
      <c r="M16" s="31">
        <f t="shared" si="7"/>
        <v>960.89533031249994</v>
      </c>
      <c r="N16" s="31">
        <f t="shared" si="8"/>
        <v>32990.739674062497</v>
      </c>
      <c r="O16" s="31">
        <f t="shared" si="9"/>
        <v>32990.739674062497</v>
      </c>
    </row>
    <row r="17" spans="1:15" ht="39" customHeight="1">
      <c r="A17" s="15" t="s">
        <v>76</v>
      </c>
      <c r="B17" s="43">
        <f>C17+D17</f>
        <v>15819</v>
      </c>
      <c r="C17" s="44">
        <v>13845</v>
      </c>
      <c r="D17" s="44">
        <v>1974</v>
      </c>
      <c r="E17" s="31">
        <f t="shared" si="1"/>
        <v>623.02499999999998</v>
      </c>
      <c r="F17" s="31">
        <f t="shared" si="2"/>
        <v>14468.025</v>
      </c>
      <c r="G17" s="31">
        <f t="shared" si="10"/>
        <v>14468.025</v>
      </c>
      <c r="H17" s="31">
        <f t="shared" si="3"/>
        <v>361.700625</v>
      </c>
      <c r="I17" s="31">
        <f t="shared" si="4"/>
        <v>1446.8025</v>
      </c>
      <c r="J17" s="31">
        <f t="shared" si="5"/>
        <v>16276.528124999999</v>
      </c>
      <c r="K17" s="31">
        <f t="shared" si="6"/>
        <v>18250.528124999997</v>
      </c>
      <c r="L17" s="31">
        <f t="shared" si="11"/>
        <v>96102.958406249993</v>
      </c>
      <c r="M17" s="31">
        <f t="shared" si="7"/>
        <v>2883.0887521874997</v>
      </c>
      <c r="N17" s="31">
        <f t="shared" si="8"/>
        <v>98986.04715843749</v>
      </c>
      <c r="O17" s="31">
        <f t="shared" si="9"/>
        <v>98986.04715843749</v>
      </c>
    </row>
    <row r="18" spans="1:15" ht="39.75" customHeight="1">
      <c r="A18" s="15" t="s">
        <v>77</v>
      </c>
      <c r="B18" s="43">
        <f t="shared" ref="B18:B29" si="12">C18+D18</f>
        <v>5183</v>
      </c>
      <c r="C18" s="44">
        <v>5183</v>
      </c>
      <c r="D18" s="44">
        <v>0</v>
      </c>
      <c r="E18" s="31">
        <f t="shared" si="1"/>
        <v>233.23499999999999</v>
      </c>
      <c r="F18" s="31">
        <f t="shared" si="2"/>
        <v>5416.2349999999997</v>
      </c>
      <c r="G18" s="31">
        <f t="shared" si="10"/>
        <v>5416.2349999999997</v>
      </c>
      <c r="H18" s="31">
        <f t="shared" si="3"/>
        <v>135.40587500000001</v>
      </c>
      <c r="I18" s="31">
        <f t="shared" si="4"/>
        <v>541.62350000000004</v>
      </c>
      <c r="J18" s="31">
        <f t="shared" si="5"/>
        <v>6093.2643749999997</v>
      </c>
      <c r="K18" s="31">
        <f t="shared" si="6"/>
        <v>6093.2643749999997</v>
      </c>
      <c r="L18" s="31">
        <f t="shared" si="11"/>
        <v>33235.37201875</v>
      </c>
      <c r="M18" s="31">
        <f t="shared" si="7"/>
        <v>997.06116056249994</v>
      </c>
      <c r="N18" s="31">
        <f t="shared" si="8"/>
        <v>34232.433179312502</v>
      </c>
      <c r="O18" s="31">
        <f t="shared" si="9"/>
        <v>34232.433179312502</v>
      </c>
    </row>
    <row r="19" spans="1:15" ht="27" customHeight="1">
      <c r="A19" s="15" t="s">
        <v>78</v>
      </c>
      <c r="B19" s="43">
        <f t="shared" si="12"/>
        <v>5066</v>
      </c>
      <c r="C19" s="44">
        <v>5066</v>
      </c>
      <c r="D19" s="44">
        <v>0</v>
      </c>
      <c r="E19" s="31">
        <f t="shared" si="1"/>
        <v>227.97</v>
      </c>
      <c r="F19" s="31">
        <f t="shared" si="2"/>
        <v>5293.97</v>
      </c>
      <c r="G19" s="31">
        <f t="shared" si="10"/>
        <v>5293.97</v>
      </c>
      <c r="H19" s="31">
        <f t="shared" si="3"/>
        <v>132.34925000000001</v>
      </c>
      <c r="I19" s="31">
        <f t="shared" si="4"/>
        <v>529.39700000000005</v>
      </c>
      <c r="J19" s="31">
        <f t="shared" si="5"/>
        <v>5955.7162500000004</v>
      </c>
      <c r="K19" s="31">
        <f t="shared" si="6"/>
        <v>5955.7162500000004</v>
      </c>
      <c r="L19" s="31">
        <f t="shared" si="11"/>
        <v>32485.123412500001</v>
      </c>
      <c r="M19" s="31">
        <f t="shared" si="7"/>
        <v>974.55370237499994</v>
      </c>
      <c r="N19" s="31">
        <f t="shared" si="8"/>
        <v>33459.677114874998</v>
      </c>
      <c r="O19" s="31">
        <f t="shared" si="9"/>
        <v>33459.677114874998</v>
      </c>
    </row>
    <row r="20" spans="1:15" ht="24">
      <c r="A20" s="15" t="s">
        <v>79</v>
      </c>
      <c r="B20" s="43">
        <f t="shared" si="12"/>
        <v>16356</v>
      </c>
      <c r="C20" s="44">
        <v>14382</v>
      </c>
      <c r="D20" s="44">
        <v>1974</v>
      </c>
      <c r="E20" s="31">
        <f t="shared" si="1"/>
        <v>647.18999999999994</v>
      </c>
      <c r="F20" s="31">
        <f t="shared" si="2"/>
        <v>15029.19</v>
      </c>
      <c r="G20" s="31">
        <f t="shared" si="10"/>
        <v>15029.19</v>
      </c>
      <c r="H20" s="31">
        <f t="shared" si="3"/>
        <v>375.72975000000002</v>
      </c>
      <c r="I20" s="31">
        <f t="shared" si="4"/>
        <v>1502.9190000000001</v>
      </c>
      <c r="J20" s="31">
        <f t="shared" si="5"/>
        <v>16907.838750000003</v>
      </c>
      <c r="K20" s="31">
        <f t="shared" si="6"/>
        <v>18881.838750000003</v>
      </c>
      <c r="L20" s="31">
        <f t="shared" si="11"/>
        <v>99546.407137499991</v>
      </c>
      <c r="M20" s="31">
        <f t="shared" si="7"/>
        <v>2986.3922141249996</v>
      </c>
      <c r="N20" s="31">
        <f t="shared" si="8"/>
        <v>102532.79935162498</v>
      </c>
      <c r="O20" s="31">
        <f t="shared" si="9"/>
        <v>102532.79935162498</v>
      </c>
    </row>
    <row r="21" spans="1:15" ht="24">
      <c r="A21" s="15" t="s">
        <v>80</v>
      </c>
      <c r="B21" s="43">
        <f t="shared" si="12"/>
        <v>6050</v>
      </c>
      <c r="C21" s="44">
        <v>6050</v>
      </c>
      <c r="D21" s="44">
        <v>0</v>
      </c>
      <c r="E21" s="31">
        <f t="shared" si="1"/>
        <v>272.25</v>
      </c>
      <c r="F21" s="31">
        <f t="shared" si="2"/>
        <v>6322.25</v>
      </c>
      <c r="G21" s="31">
        <f t="shared" si="10"/>
        <v>6322.25</v>
      </c>
      <c r="H21" s="31">
        <f t="shared" si="3"/>
        <v>158.05625000000001</v>
      </c>
      <c r="I21" s="31">
        <f t="shared" si="4"/>
        <v>632.22500000000002</v>
      </c>
      <c r="J21" s="31">
        <f t="shared" si="5"/>
        <v>7112.53125</v>
      </c>
      <c r="K21" s="31">
        <f t="shared" si="6"/>
        <v>7112.53125</v>
      </c>
      <c r="L21" s="31">
        <f t="shared" si="11"/>
        <v>38794.9065625</v>
      </c>
      <c r="M21" s="31">
        <f t="shared" si="7"/>
        <v>1163.847196875</v>
      </c>
      <c r="N21" s="31">
        <f t="shared" si="8"/>
        <v>39958.753759375002</v>
      </c>
      <c r="O21" s="31">
        <f t="shared" si="9"/>
        <v>39958.753759375002</v>
      </c>
    </row>
    <row r="22" spans="1:15" ht="40.5" customHeight="1">
      <c r="A22" s="15" t="s">
        <v>81</v>
      </c>
      <c r="B22" s="43">
        <f t="shared" si="12"/>
        <v>420598</v>
      </c>
      <c r="C22" s="44">
        <v>420598</v>
      </c>
      <c r="D22" s="44">
        <v>0</v>
      </c>
      <c r="E22" s="31">
        <f t="shared" si="1"/>
        <v>18926.91</v>
      </c>
      <c r="F22" s="31">
        <f t="shared" si="2"/>
        <v>439524.91</v>
      </c>
      <c r="G22" s="31">
        <f t="shared" si="10"/>
        <v>439524.91</v>
      </c>
      <c r="H22" s="31">
        <f t="shared" si="3"/>
        <v>10988.12275</v>
      </c>
      <c r="I22" s="31">
        <f t="shared" si="4"/>
        <v>43952.491000000002</v>
      </c>
      <c r="J22" s="31">
        <f t="shared" si="5"/>
        <v>494465.52374999993</v>
      </c>
      <c r="K22" s="31">
        <f t="shared" si="6"/>
        <v>494465.52374999993</v>
      </c>
      <c r="L22" s="31">
        <f t="shared" si="11"/>
        <v>2697034.7289875001</v>
      </c>
      <c r="M22" s="31">
        <f t="shared" si="7"/>
        <v>80911.041869624998</v>
      </c>
      <c r="N22" s="31">
        <f t="shared" si="8"/>
        <v>2777945.7708571251</v>
      </c>
      <c r="O22" s="31">
        <f t="shared" si="9"/>
        <v>2777945.7708571251</v>
      </c>
    </row>
    <row r="23" spans="1:15" ht="38.25" customHeight="1">
      <c r="A23" s="15" t="s">
        <v>82</v>
      </c>
      <c r="B23" s="43">
        <f t="shared" si="12"/>
        <v>13999</v>
      </c>
      <c r="C23" s="44">
        <v>13735</v>
      </c>
      <c r="D23" s="44">
        <v>264</v>
      </c>
      <c r="E23" s="31">
        <f t="shared" si="1"/>
        <v>618.07499999999993</v>
      </c>
      <c r="F23" s="31">
        <f t="shared" si="2"/>
        <v>14353.075000000001</v>
      </c>
      <c r="G23" s="31">
        <f t="shared" si="10"/>
        <v>14353.075000000001</v>
      </c>
      <c r="H23" s="31">
        <f t="shared" si="3"/>
        <v>358.82687500000003</v>
      </c>
      <c r="I23" s="31">
        <f t="shared" si="4"/>
        <v>1435.3075000000001</v>
      </c>
      <c r="J23" s="31">
        <f t="shared" si="5"/>
        <v>16147.209375000002</v>
      </c>
      <c r="K23" s="31">
        <f t="shared" si="6"/>
        <v>16411.209375000002</v>
      </c>
      <c r="L23" s="31">
        <f t="shared" si="11"/>
        <v>89053.496468750018</v>
      </c>
      <c r="M23" s="31">
        <f t="shared" si="7"/>
        <v>2671.6048940625005</v>
      </c>
      <c r="N23" s="31">
        <f t="shared" si="8"/>
        <v>91725.101362812522</v>
      </c>
      <c r="O23" s="31">
        <f t="shared" si="9"/>
        <v>91725.101362812522</v>
      </c>
    </row>
    <row r="24" spans="1:15" ht="39.75" customHeight="1">
      <c r="A24" s="15" t="s">
        <v>83</v>
      </c>
      <c r="B24" s="43">
        <f t="shared" si="12"/>
        <v>8271</v>
      </c>
      <c r="C24" s="44">
        <v>8271</v>
      </c>
      <c r="D24" s="44">
        <v>0</v>
      </c>
      <c r="E24" s="31">
        <f t="shared" si="1"/>
        <v>372.19499999999999</v>
      </c>
      <c r="F24" s="31">
        <f t="shared" si="2"/>
        <v>8643.1949999999997</v>
      </c>
      <c r="G24" s="31">
        <f t="shared" si="10"/>
        <v>8643.1949999999997</v>
      </c>
      <c r="H24" s="31">
        <f t="shared" si="3"/>
        <v>216.07987500000002</v>
      </c>
      <c r="I24" s="31">
        <f t="shared" si="4"/>
        <v>864.31950000000006</v>
      </c>
      <c r="J24" s="31">
        <f t="shared" si="5"/>
        <v>9723.5943749999988</v>
      </c>
      <c r="K24" s="31">
        <f t="shared" si="6"/>
        <v>9723.5943749999988</v>
      </c>
      <c r="L24" s="31">
        <f t="shared" si="11"/>
        <v>53036.805318750005</v>
      </c>
      <c r="M24" s="31">
        <f t="shared" si="7"/>
        <v>1591.1041595625002</v>
      </c>
      <c r="N24" s="31">
        <f t="shared" si="8"/>
        <v>54627.909478312504</v>
      </c>
      <c r="O24" s="31">
        <f t="shared" si="9"/>
        <v>54627.909478312504</v>
      </c>
    </row>
    <row r="25" spans="1:15" ht="51.75" customHeight="1">
      <c r="A25" s="15" t="s">
        <v>84</v>
      </c>
      <c r="B25" s="43">
        <f t="shared" si="12"/>
        <v>47194</v>
      </c>
      <c r="C25" s="44">
        <v>47194</v>
      </c>
      <c r="D25" s="44">
        <v>0</v>
      </c>
      <c r="E25" s="31">
        <f t="shared" si="1"/>
        <v>2123.73</v>
      </c>
      <c r="F25" s="31">
        <f t="shared" si="2"/>
        <v>49317.73</v>
      </c>
      <c r="G25" s="31">
        <f t="shared" si="10"/>
        <v>49317.73</v>
      </c>
      <c r="H25" s="31">
        <f t="shared" si="3"/>
        <v>1232.9432500000003</v>
      </c>
      <c r="I25" s="31">
        <f t="shared" si="4"/>
        <v>4931.773000000001</v>
      </c>
      <c r="J25" s="31">
        <f t="shared" si="5"/>
        <v>55482.446250000008</v>
      </c>
      <c r="K25" s="31">
        <f t="shared" si="6"/>
        <v>55482.446250000008</v>
      </c>
      <c r="L25" s="31">
        <f t="shared" si="11"/>
        <v>302625.92071250005</v>
      </c>
      <c r="M25" s="31">
        <f t="shared" si="7"/>
        <v>9078.7776213750021</v>
      </c>
      <c r="N25" s="31">
        <f t="shared" si="8"/>
        <v>311704.69833387504</v>
      </c>
      <c r="O25" s="31">
        <f t="shared" si="9"/>
        <v>311704.69833387504</v>
      </c>
    </row>
    <row r="26" spans="1:15" ht="24">
      <c r="A26" s="15" t="s">
        <v>19</v>
      </c>
      <c r="B26" s="43">
        <f t="shared" si="12"/>
        <v>7672</v>
      </c>
      <c r="C26" s="44">
        <v>7672</v>
      </c>
      <c r="D26" s="44">
        <v>0</v>
      </c>
      <c r="E26" s="31">
        <f t="shared" si="1"/>
        <v>345.24</v>
      </c>
      <c r="F26" s="31">
        <f t="shared" si="2"/>
        <v>8017.24</v>
      </c>
      <c r="G26" s="31">
        <f t="shared" si="10"/>
        <v>8017.24</v>
      </c>
      <c r="H26" s="31">
        <f t="shared" si="3"/>
        <v>200.43100000000001</v>
      </c>
      <c r="I26" s="31">
        <f t="shared" si="4"/>
        <v>801.72400000000005</v>
      </c>
      <c r="J26" s="31">
        <f t="shared" si="5"/>
        <v>9019.3950000000004</v>
      </c>
      <c r="K26" s="31">
        <f t="shared" si="6"/>
        <v>9019.3950000000004</v>
      </c>
      <c r="L26" s="31">
        <f t="shared" si="11"/>
        <v>49195.788950000002</v>
      </c>
      <c r="M26" s="31">
        <f t="shared" si="7"/>
        <v>1475.8736684999999</v>
      </c>
      <c r="N26" s="31">
        <f t="shared" si="8"/>
        <v>50671.662618499999</v>
      </c>
      <c r="O26" s="31">
        <f t="shared" si="9"/>
        <v>50671.662618499999</v>
      </c>
    </row>
    <row r="27" spans="1:15" ht="60">
      <c r="A27" s="15" t="s">
        <v>20</v>
      </c>
      <c r="B27" s="43">
        <f t="shared" si="12"/>
        <v>24886</v>
      </c>
      <c r="C27" s="44">
        <v>24886</v>
      </c>
      <c r="D27" s="44">
        <v>0</v>
      </c>
      <c r="E27" s="31">
        <f t="shared" si="1"/>
        <v>1119.8699999999999</v>
      </c>
      <c r="F27" s="31">
        <f t="shared" si="2"/>
        <v>26005.87</v>
      </c>
      <c r="G27" s="31">
        <f t="shared" si="10"/>
        <v>26005.87</v>
      </c>
      <c r="H27" s="31">
        <f t="shared" si="3"/>
        <v>650.14675</v>
      </c>
      <c r="I27" s="31">
        <f t="shared" si="4"/>
        <v>2600.587</v>
      </c>
      <c r="J27" s="31">
        <f t="shared" si="5"/>
        <v>29256.603749999998</v>
      </c>
      <c r="K27" s="31">
        <f t="shared" si="6"/>
        <v>29256.603749999998</v>
      </c>
      <c r="L27" s="31">
        <f t="shared" si="11"/>
        <v>159578.5197875</v>
      </c>
      <c r="M27" s="31">
        <f t="shared" si="7"/>
        <v>4787.3555936249995</v>
      </c>
      <c r="N27" s="31">
        <f t="shared" si="8"/>
        <v>164365.87538112499</v>
      </c>
      <c r="O27" s="31">
        <f t="shared" si="9"/>
        <v>164365.87538112499</v>
      </c>
    </row>
    <row r="28" spans="1:15" ht="38.25" customHeight="1">
      <c r="A28" s="15" t="s">
        <v>85</v>
      </c>
      <c r="B28" s="43">
        <f t="shared" si="12"/>
        <v>129856</v>
      </c>
      <c r="C28" s="44">
        <v>129429</v>
      </c>
      <c r="D28" s="44">
        <v>427</v>
      </c>
      <c r="E28" s="31">
        <f t="shared" si="1"/>
        <v>5824.3049999999994</v>
      </c>
      <c r="F28" s="31">
        <f t="shared" si="2"/>
        <v>135253.30499999999</v>
      </c>
      <c r="G28" s="31">
        <f t="shared" si="10"/>
        <v>135253.30499999999</v>
      </c>
      <c r="H28" s="31">
        <f t="shared" si="3"/>
        <v>3381.332625</v>
      </c>
      <c r="I28" s="31">
        <f t="shared" si="4"/>
        <v>13525.3305</v>
      </c>
      <c r="J28" s="31">
        <f t="shared" si="5"/>
        <v>152159.96812500001</v>
      </c>
      <c r="K28" s="31">
        <f t="shared" si="6"/>
        <v>152586.96812500001</v>
      </c>
      <c r="L28" s="31">
        <f t="shared" si="11"/>
        <v>831532.26280625013</v>
      </c>
      <c r="M28" s="31">
        <f t="shared" si="7"/>
        <v>24945.967884187503</v>
      </c>
      <c r="N28" s="31">
        <f t="shared" si="8"/>
        <v>856478.2306904376</v>
      </c>
      <c r="O28" s="31">
        <f t="shared" si="9"/>
        <v>856478.2306904376</v>
      </c>
    </row>
    <row r="29" spans="1:15" ht="26.25" customHeight="1">
      <c r="A29" s="15" t="s">
        <v>86</v>
      </c>
      <c r="B29" s="43">
        <f t="shared" si="12"/>
        <v>56870</v>
      </c>
      <c r="C29" s="44">
        <v>21738</v>
      </c>
      <c r="D29" s="44">
        <v>35132</v>
      </c>
      <c r="E29" s="31">
        <f t="shared" si="1"/>
        <v>978.20999999999992</v>
      </c>
      <c r="F29" s="31">
        <f t="shared" si="2"/>
        <v>22716.21</v>
      </c>
      <c r="G29" s="31">
        <f t="shared" si="10"/>
        <v>22716.21</v>
      </c>
      <c r="H29" s="31">
        <f t="shared" si="3"/>
        <v>567.90525000000002</v>
      </c>
      <c r="I29" s="31">
        <f t="shared" si="4"/>
        <v>2271.6210000000001</v>
      </c>
      <c r="J29" s="31">
        <f t="shared" si="5"/>
        <v>25555.736249999998</v>
      </c>
      <c r="K29" s="31">
        <f t="shared" si="6"/>
        <v>60687.736250000002</v>
      </c>
      <c r="L29" s="31">
        <f t="shared" si="11"/>
        <v>269732.06361250003</v>
      </c>
      <c r="M29" s="31">
        <f t="shared" si="7"/>
        <v>8091.9619083750003</v>
      </c>
      <c r="N29" s="31">
        <f t="shared" si="8"/>
        <v>277824.025520875</v>
      </c>
      <c r="O29" s="31">
        <f t="shared" si="9"/>
        <v>277824.025520875</v>
      </c>
    </row>
    <row r="30" spans="1:15" ht="28.5" customHeight="1">
      <c r="A30" s="15" t="s">
        <v>21</v>
      </c>
      <c r="B30" s="43">
        <f t="shared" ref="B30:B38" si="13">C30+D30</f>
        <v>260218</v>
      </c>
      <c r="C30" s="44">
        <v>260218</v>
      </c>
      <c r="D30" s="44">
        <v>0</v>
      </c>
      <c r="E30" s="31">
        <f t="shared" si="1"/>
        <v>11709.81</v>
      </c>
      <c r="F30" s="31">
        <f t="shared" si="2"/>
        <v>271927.81</v>
      </c>
      <c r="G30" s="31">
        <f t="shared" si="10"/>
        <v>271927.81</v>
      </c>
      <c r="H30" s="31">
        <f t="shared" si="3"/>
        <v>6798.1952500000007</v>
      </c>
      <c r="I30" s="31">
        <f t="shared" si="4"/>
        <v>27192.781000000003</v>
      </c>
      <c r="J30" s="31">
        <f t="shared" si="5"/>
        <v>305918.78625</v>
      </c>
      <c r="K30" s="31">
        <f t="shared" si="6"/>
        <v>305918.78625</v>
      </c>
      <c r="L30" s="31">
        <f t="shared" si="11"/>
        <v>1668617.0241125003</v>
      </c>
      <c r="M30" s="31">
        <f t="shared" si="7"/>
        <v>50058.510723375002</v>
      </c>
      <c r="N30" s="31">
        <f t="shared" si="8"/>
        <v>1718675.5348358753</v>
      </c>
      <c r="O30" s="31">
        <f t="shared" si="9"/>
        <v>1718675.5348358753</v>
      </c>
    </row>
    <row r="31" spans="1:15" ht="36">
      <c r="A31" s="15" t="s">
        <v>22</v>
      </c>
      <c r="B31" s="43">
        <f t="shared" si="13"/>
        <v>26503.59</v>
      </c>
      <c r="C31" s="44">
        <v>26503.59</v>
      </c>
      <c r="D31" s="44">
        <v>0</v>
      </c>
      <c r="E31" s="31">
        <f t="shared" si="1"/>
        <v>1192.66155</v>
      </c>
      <c r="F31" s="31">
        <f t="shared" si="2"/>
        <v>27696.251550000001</v>
      </c>
      <c r="G31" s="31">
        <f t="shared" si="10"/>
        <v>27696.251550000001</v>
      </c>
      <c r="H31" s="31">
        <f t="shared" si="3"/>
        <v>692.40628875000004</v>
      </c>
      <c r="I31" s="31">
        <f t="shared" si="4"/>
        <v>2769.6251550000002</v>
      </c>
      <c r="J31" s="31">
        <f t="shared" si="5"/>
        <v>31158.282993750003</v>
      </c>
      <c r="K31" s="31">
        <f t="shared" si="6"/>
        <v>31158.282993750003</v>
      </c>
      <c r="L31" s="31">
        <f t="shared" si="11"/>
        <v>169951.12357368751</v>
      </c>
      <c r="M31" s="31">
        <f t="shared" si="7"/>
        <v>5098.5337072106249</v>
      </c>
      <c r="N31" s="31">
        <f t="shared" si="8"/>
        <v>175049.65728089813</v>
      </c>
      <c r="O31" s="31">
        <f t="shared" si="9"/>
        <v>175049.65728089813</v>
      </c>
    </row>
    <row r="32" spans="1:15">
      <c r="A32" s="15" t="s">
        <v>23</v>
      </c>
      <c r="B32" s="43">
        <f t="shared" si="13"/>
        <v>48618</v>
      </c>
      <c r="C32" s="44">
        <v>48618</v>
      </c>
      <c r="D32" s="44">
        <v>0</v>
      </c>
      <c r="E32" s="31">
        <f t="shared" si="1"/>
        <v>2187.81</v>
      </c>
      <c r="F32" s="31">
        <f t="shared" si="2"/>
        <v>50805.81</v>
      </c>
      <c r="G32" s="31">
        <f t="shared" si="10"/>
        <v>50805.81</v>
      </c>
      <c r="H32" s="31">
        <f t="shared" si="3"/>
        <v>1270.14525</v>
      </c>
      <c r="I32" s="31">
        <f t="shared" si="4"/>
        <v>5080.5810000000001</v>
      </c>
      <c r="J32" s="31">
        <f t="shared" si="5"/>
        <v>57156.536249999997</v>
      </c>
      <c r="K32" s="31">
        <f t="shared" si="6"/>
        <v>57156.536249999997</v>
      </c>
      <c r="L32" s="31">
        <f t="shared" si="11"/>
        <v>311757.15161250002</v>
      </c>
      <c r="M32" s="31">
        <f t="shared" si="7"/>
        <v>9352.714548375001</v>
      </c>
      <c r="N32" s="31">
        <f t="shared" si="8"/>
        <v>321109.86616087501</v>
      </c>
      <c r="O32" s="31">
        <f t="shared" si="9"/>
        <v>321109.86616087501</v>
      </c>
    </row>
    <row r="33" spans="1:15" ht="24">
      <c r="A33" s="15" t="s">
        <v>87</v>
      </c>
      <c r="B33" s="43">
        <f t="shared" si="13"/>
        <v>19588</v>
      </c>
      <c r="C33" s="44">
        <v>19588</v>
      </c>
      <c r="D33" s="44">
        <v>0</v>
      </c>
      <c r="E33" s="31">
        <f t="shared" si="1"/>
        <v>881.45999999999992</v>
      </c>
      <c r="F33" s="31">
        <f t="shared" si="2"/>
        <v>20469.46</v>
      </c>
      <c r="G33" s="31">
        <f t="shared" si="10"/>
        <v>20469.46</v>
      </c>
      <c r="H33" s="31">
        <f t="shared" si="3"/>
        <v>511.73649999999998</v>
      </c>
      <c r="I33" s="31">
        <f t="shared" si="4"/>
        <v>2046.9459999999999</v>
      </c>
      <c r="J33" s="31">
        <f t="shared" si="5"/>
        <v>23028.142499999998</v>
      </c>
      <c r="K33" s="31">
        <f t="shared" si="6"/>
        <v>23028.142499999998</v>
      </c>
      <c r="L33" s="31">
        <f t="shared" si="11"/>
        <v>125605.723925</v>
      </c>
      <c r="M33" s="31">
        <f t="shared" si="7"/>
        <v>3768.17171775</v>
      </c>
      <c r="N33" s="31">
        <f t="shared" si="8"/>
        <v>129373.89564274999</v>
      </c>
      <c r="O33" s="31">
        <f t="shared" si="9"/>
        <v>129373.89564274999</v>
      </c>
    </row>
    <row r="34" spans="1:15" ht="39.75" customHeight="1">
      <c r="A34" s="15" t="s">
        <v>24</v>
      </c>
      <c r="B34" s="43">
        <f t="shared" si="13"/>
        <v>5752</v>
      </c>
      <c r="C34" s="44">
        <v>5752</v>
      </c>
      <c r="D34" s="44">
        <v>0</v>
      </c>
      <c r="E34" s="31">
        <f t="shared" si="1"/>
        <v>258.83999999999997</v>
      </c>
      <c r="F34" s="31">
        <f t="shared" si="2"/>
        <v>6010.84</v>
      </c>
      <c r="G34" s="31">
        <f t="shared" si="10"/>
        <v>6010.84</v>
      </c>
      <c r="H34" s="31">
        <f t="shared" si="3"/>
        <v>150.27100000000002</v>
      </c>
      <c r="I34" s="31">
        <f t="shared" si="4"/>
        <v>601.08400000000006</v>
      </c>
      <c r="J34" s="31">
        <f t="shared" si="5"/>
        <v>6762.1949999999997</v>
      </c>
      <c r="K34" s="31">
        <f t="shared" si="6"/>
        <v>6762.1949999999997</v>
      </c>
      <c r="L34" s="31">
        <f t="shared" si="11"/>
        <v>36884.016950000005</v>
      </c>
      <c r="M34" s="31">
        <f t="shared" si="7"/>
        <v>1106.5205085</v>
      </c>
      <c r="N34" s="31">
        <f t="shared" si="8"/>
        <v>37990.537458500003</v>
      </c>
      <c r="O34" s="31">
        <f t="shared" si="9"/>
        <v>37990.537458500003</v>
      </c>
    </row>
    <row r="35" spans="1:15" ht="24">
      <c r="A35" s="15" t="s">
        <v>25</v>
      </c>
      <c r="B35" s="43">
        <f t="shared" si="13"/>
        <v>15823</v>
      </c>
      <c r="C35" s="44">
        <v>15823</v>
      </c>
      <c r="D35" s="44">
        <v>0</v>
      </c>
      <c r="E35" s="31">
        <f t="shared" si="1"/>
        <v>712.03499999999997</v>
      </c>
      <c r="F35" s="31">
        <f t="shared" si="2"/>
        <v>16535.035</v>
      </c>
      <c r="G35" s="31">
        <f t="shared" si="10"/>
        <v>16535.035</v>
      </c>
      <c r="H35" s="31">
        <f t="shared" si="3"/>
        <v>413.37587500000001</v>
      </c>
      <c r="I35" s="31">
        <f t="shared" si="4"/>
        <v>1653.5035</v>
      </c>
      <c r="J35" s="31">
        <f t="shared" si="5"/>
        <v>18601.914375</v>
      </c>
      <c r="K35" s="31">
        <f t="shared" si="6"/>
        <v>18601.914375</v>
      </c>
      <c r="L35" s="31">
        <f t="shared" si="11"/>
        <v>101463.10851875</v>
      </c>
      <c r="M35" s="31">
        <f t="shared" si="7"/>
        <v>3043.8932555624997</v>
      </c>
      <c r="N35" s="31">
        <f t="shared" si="8"/>
        <v>104507.00177431249</v>
      </c>
      <c r="O35" s="31">
        <f t="shared" si="9"/>
        <v>104507.00177431249</v>
      </c>
    </row>
    <row r="36" spans="1:15" ht="38.25" customHeight="1">
      <c r="A36" s="15" t="s">
        <v>88</v>
      </c>
      <c r="B36" s="43">
        <f t="shared" si="13"/>
        <v>15915</v>
      </c>
      <c r="C36" s="44">
        <v>13402</v>
      </c>
      <c r="D36" s="44">
        <v>2513</v>
      </c>
      <c r="E36" s="31">
        <f t="shared" si="1"/>
        <v>603.09</v>
      </c>
      <c r="F36" s="31">
        <f t="shared" si="2"/>
        <v>14005.09</v>
      </c>
      <c r="G36" s="31">
        <f t="shared" si="10"/>
        <v>14005.09</v>
      </c>
      <c r="H36" s="31">
        <f t="shared" si="3"/>
        <v>350.12725</v>
      </c>
      <c r="I36" s="31">
        <f t="shared" si="4"/>
        <v>1400.509</v>
      </c>
      <c r="J36" s="31">
        <f t="shared" si="5"/>
        <v>15755.72625</v>
      </c>
      <c r="K36" s="31">
        <f t="shared" si="6"/>
        <v>18268.72625</v>
      </c>
      <c r="L36" s="31">
        <f t="shared" si="11"/>
        <v>95261.963512500006</v>
      </c>
      <c r="M36" s="31">
        <f t="shared" si="7"/>
        <v>2857.8589053750002</v>
      </c>
      <c r="N36" s="31">
        <f t="shared" si="8"/>
        <v>98119.82241787501</v>
      </c>
      <c r="O36" s="31">
        <f t="shared" si="9"/>
        <v>98119.82241787501</v>
      </c>
    </row>
    <row r="37" spans="1:15" ht="27.75" customHeight="1">
      <c r="A37" s="15" t="s">
        <v>26</v>
      </c>
      <c r="B37" s="43">
        <f t="shared" si="13"/>
        <v>136706</v>
      </c>
      <c r="C37" s="44">
        <v>136706</v>
      </c>
      <c r="D37" s="44">
        <v>0</v>
      </c>
      <c r="E37" s="31">
        <f t="shared" si="1"/>
        <v>6151.7699999999995</v>
      </c>
      <c r="F37" s="31">
        <f t="shared" si="2"/>
        <v>142857.76999999999</v>
      </c>
      <c r="G37" s="31">
        <f t="shared" si="10"/>
        <v>142857.76999999999</v>
      </c>
      <c r="H37" s="31">
        <f t="shared" si="3"/>
        <v>3571.44425</v>
      </c>
      <c r="I37" s="31">
        <f t="shared" si="4"/>
        <v>14285.777</v>
      </c>
      <c r="J37" s="31">
        <f t="shared" si="5"/>
        <v>160714.99124999999</v>
      </c>
      <c r="K37" s="31">
        <f t="shared" si="6"/>
        <v>160714.99124999999</v>
      </c>
      <c r="L37" s="31">
        <f t="shared" si="11"/>
        <v>876610.99116249999</v>
      </c>
      <c r="M37" s="31">
        <f t="shared" si="7"/>
        <v>26298.329734874998</v>
      </c>
      <c r="N37" s="31">
        <f t="shared" si="8"/>
        <v>902909.320897375</v>
      </c>
      <c r="O37" s="31">
        <f t="shared" si="9"/>
        <v>902909.320897375</v>
      </c>
    </row>
    <row r="38" spans="1:15">
      <c r="A38" s="15" t="s">
        <v>27</v>
      </c>
      <c r="B38" s="43">
        <f t="shared" si="13"/>
        <v>394499</v>
      </c>
      <c r="C38" s="44">
        <v>394499</v>
      </c>
      <c r="D38" s="44">
        <v>0</v>
      </c>
      <c r="E38" s="31">
        <f t="shared" si="1"/>
        <v>17752.454999999998</v>
      </c>
      <c r="F38" s="31">
        <f t="shared" si="2"/>
        <v>412251.45500000002</v>
      </c>
      <c r="G38" s="31">
        <f t="shared" si="10"/>
        <v>412251.45500000002</v>
      </c>
      <c r="H38" s="31">
        <f t="shared" si="3"/>
        <v>10306.286375000001</v>
      </c>
      <c r="I38" s="31">
        <f t="shared" si="4"/>
        <v>41225.145500000006</v>
      </c>
      <c r="J38" s="31">
        <f t="shared" si="5"/>
        <v>463782.88687500003</v>
      </c>
      <c r="K38" s="31">
        <f t="shared" si="6"/>
        <v>463782.88687500003</v>
      </c>
      <c r="L38" s="31">
        <f t="shared" si="11"/>
        <v>2529677.9907437502</v>
      </c>
      <c r="M38" s="31">
        <f t="shared" si="7"/>
        <v>75890.339722312507</v>
      </c>
      <c r="N38" s="31">
        <f t="shared" si="8"/>
        <v>2605568.3304660628</v>
      </c>
      <c r="O38" s="31">
        <f t="shared" si="9"/>
        <v>2605568.3304660628</v>
      </c>
    </row>
    <row r="39" spans="1:15">
      <c r="A39" s="15" t="s">
        <v>89</v>
      </c>
      <c r="B39" s="43">
        <f t="shared" ref="B39:B40" si="14">C39+D39</f>
        <v>40999</v>
      </c>
      <c r="C39" s="44">
        <v>26605</v>
      </c>
      <c r="D39" s="44">
        <v>14394</v>
      </c>
      <c r="E39" s="31">
        <f t="shared" si="1"/>
        <v>1197.2249999999999</v>
      </c>
      <c r="F39" s="31">
        <f t="shared" si="2"/>
        <v>27802.224999999999</v>
      </c>
      <c r="G39" s="31">
        <f t="shared" si="10"/>
        <v>27802.224999999999</v>
      </c>
      <c r="H39" s="31">
        <f t="shared" si="3"/>
        <v>695.05562499999996</v>
      </c>
      <c r="I39" s="31">
        <f t="shared" si="4"/>
        <v>2780.2224999999999</v>
      </c>
      <c r="J39" s="31">
        <f t="shared" si="5"/>
        <v>31277.503124999999</v>
      </c>
      <c r="K39" s="31">
        <f t="shared" si="6"/>
        <v>45671.503125000003</v>
      </c>
      <c r="L39" s="31">
        <f t="shared" si="11"/>
        <v>224003.14315625001</v>
      </c>
      <c r="M39" s="31">
        <f t="shared" si="7"/>
        <v>6720.0942946875002</v>
      </c>
      <c r="N39" s="31">
        <f t="shared" si="8"/>
        <v>230723.23745093751</v>
      </c>
      <c r="O39" s="31">
        <f t="shared" si="9"/>
        <v>230723.23745093751</v>
      </c>
    </row>
    <row r="40" spans="1:15">
      <c r="A40" s="15" t="s">
        <v>28</v>
      </c>
      <c r="B40" s="43">
        <f t="shared" si="14"/>
        <v>25817</v>
      </c>
      <c r="C40" s="39">
        <v>2645</v>
      </c>
      <c r="D40" s="44">
        <v>23172</v>
      </c>
      <c r="E40" s="31">
        <f t="shared" si="1"/>
        <v>119.02499999999999</v>
      </c>
      <c r="F40" s="31">
        <f t="shared" si="2"/>
        <v>2764.0250000000001</v>
      </c>
      <c r="G40" s="31">
        <f t="shared" si="10"/>
        <v>2764.0250000000001</v>
      </c>
      <c r="H40" s="31">
        <f t="shared" si="3"/>
        <v>69.100625000000008</v>
      </c>
      <c r="I40" s="31">
        <f t="shared" si="4"/>
        <v>276.40250000000003</v>
      </c>
      <c r="J40" s="31">
        <f t="shared" si="5"/>
        <v>3109.5281250000003</v>
      </c>
      <c r="K40" s="31">
        <f t="shared" si="6"/>
        <v>26281.528125000001</v>
      </c>
      <c r="L40" s="31">
        <f t="shared" si="11"/>
        <v>102928.86840625</v>
      </c>
      <c r="M40" s="31">
        <f t="shared" si="7"/>
        <v>3087.8660521874999</v>
      </c>
      <c r="N40" s="31">
        <f t="shared" si="8"/>
        <v>106016.7344584375</v>
      </c>
      <c r="O40" s="31">
        <f t="shared" si="9"/>
        <v>106016.7344584375</v>
      </c>
    </row>
    <row r="41" spans="1:15">
      <c r="A41" s="17" t="s">
        <v>29</v>
      </c>
      <c r="B41" s="43">
        <f t="shared" ref="B41:B47" si="15">C41+D41</f>
        <v>92800</v>
      </c>
      <c r="C41" s="39">
        <v>66050</v>
      </c>
      <c r="D41" s="39">
        <v>26750</v>
      </c>
      <c r="E41" s="31">
        <f t="shared" si="1"/>
        <v>2972.25</v>
      </c>
      <c r="F41" s="31">
        <f t="shared" si="2"/>
        <v>69022.25</v>
      </c>
      <c r="G41" s="31">
        <f t="shared" si="10"/>
        <v>69022.25</v>
      </c>
      <c r="H41" s="31">
        <f t="shared" si="3"/>
        <v>1725.5562500000001</v>
      </c>
      <c r="I41" s="31">
        <f t="shared" si="4"/>
        <v>6902.2250000000004</v>
      </c>
      <c r="J41" s="31">
        <f t="shared" si="5"/>
        <v>77650.03125</v>
      </c>
      <c r="K41" s="31">
        <f t="shared" si="6"/>
        <v>104400.03125</v>
      </c>
      <c r="L41" s="31">
        <f t="shared" si="11"/>
        <v>522780.28156250005</v>
      </c>
      <c r="M41" s="31">
        <f t="shared" si="7"/>
        <v>15683.408446875001</v>
      </c>
      <c r="N41" s="31">
        <f t="shared" si="8"/>
        <v>538463.6900093751</v>
      </c>
      <c r="O41" s="31">
        <f t="shared" si="9"/>
        <v>538463.6900093751</v>
      </c>
    </row>
    <row r="42" spans="1:15" ht="25.5">
      <c r="A42" s="17" t="s">
        <v>30</v>
      </c>
      <c r="B42" s="43">
        <f t="shared" si="15"/>
        <v>42994</v>
      </c>
      <c r="C42" s="39">
        <v>42994</v>
      </c>
      <c r="D42" s="39">
        <v>0</v>
      </c>
      <c r="E42" s="31">
        <f t="shared" si="1"/>
        <v>1934.73</v>
      </c>
      <c r="F42" s="31">
        <f t="shared" si="2"/>
        <v>44928.73</v>
      </c>
      <c r="G42" s="31">
        <f t="shared" si="10"/>
        <v>44928.73</v>
      </c>
      <c r="H42" s="31">
        <f t="shared" si="3"/>
        <v>1123.2182500000001</v>
      </c>
      <c r="I42" s="31">
        <f t="shared" si="4"/>
        <v>4492.8730000000005</v>
      </c>
      <c r="J42" s="31">
        <f t="shared" si="5"/>
        <v>50544.821250000001</v>
      </c>
      <c r="K42" s="31">
        <f t="shared" si="6"/>
        <v>50544.821250000001</v>
      </c>
      <c r="L42" s="31">
        <f t="shared" si="11"/>
        <v>275693.91946250002</v>
      </c>
      <c r="M42" s="31">
        <f t="shared" si="7"/>
        <v>8270.8175838750012</v>
      </c>
      <c r="N42" s="31">
        <f t="shared" si="8"/>
        <v>283964.737046375</v>
      </c>
      <c r="O42" s="31">
        <f t="shared" si="9"/>
        <v>283964.737046375</v>
      </c>
    </row>
    <row r="43" spans="1:15" ht="25.5">
      <c r="A43" s="17" t="s">
        <v>31</v>
      </c>
      <c r="B43" s="43">
        <f t="shared" si="15"/>
        <v>315767</v>
      </c>
      <c r="C43" s="39">
        <v>315767</v>
      </c>
      <c r="D43" s="39">
        <v>0</v>
      </c>
      <c r="E43" s="31">
        <f t="shared" si="1"/>
        <v>14209.514999999999</v>
      </c>
      <c r="F43" s="31">
        <f t="shared" si="2"/>
        <v>329976.51500000001</v>
      </c>
      <c r="G43" s="31">
        <f t="shared" si="10"/>
        <v>329976.51500000001</v>
      </c>
      <c r="H43" s="31">
        <f t="shared" si="3"/>
        <v>8249.412875</v>
      </c>
      <c r="I43" s="31">
        <f t="shared" si="4"/>
        <v>32997.6515</v>
      </c>
      <c r="J43" s="31">
        <f t="shared" si="5"/>
        <v>371223.57937499997</v>
      </c>
      <c r="K43" s="31">
        <f t="shared" si="6"/>
        <v>371223.57937499997</v>
      </c>
      <c r="L43" s="31">
        <f t="shared" si="11"/>
        <v>2024818.3901687502</v>
      </c>
      <c r="M43" s="31">
        <f t="shared" si="7"/>
        <v>60744.551705062506</v>
      </c>
      <c r="N43" s="31">
        <f t="shared" si="8"/>
        <v>2085562.9418738126</v>
      </c>
      <c r="O43" s="31">
        <f t="shared" si="9"/>
        <v>2085562.9418738126</v>
      </c>
    </row>
    <row r="44" spans="1:15" ht="30" customHeight="1">
      <c r="A44" s="17" t="s">
        <v>32</v>
      </c>
      <c r="B44" s="43">
        <f t="shared" si="15"/>
        <v>17829</v>
      </c>
      <c r="C44" s="39">
        <v>17829</v>
      </c>
      <c r="D44" s="39">
        <v>0</v>
      </c>
      <c r="E44" s="31">
        <f t="shared" si="1"/>
        <v>802.30499999999995</v>
      </c>
      <c r="F44" s="31">
        <f t="shared" si="2"/>
        <v>18631.305</v>
      </c>
      <c r="G44" s="31">
        <f t="shared" si="10"/>
        <v>18631.305</v>
      </c>
      <c r="H44" s="31">
        <f t="shared" si="3"/>
        <v>465.78262500000005</v>
      </c>
      <c r="I44" s="31">
        <f t="shared" si="4"/>
        <v>1863.1305000000002</v>
      </c>
      <c r="J44" s="31">
        <f t="shared" si="5"/>
        <v>20960.218124999999</v>
      </c>
      <c r="K44" s="31">
        <f t="shared" si="6"/>
        <v>20960.218124999999</v>
      </c>
      <c r="L44" s="31">
        <f t="shared" si="11"/>
        <v>114326.34530625</v>
      </c>
      <c r="M44" s="31">
        <f t="shared" si="7"/>
        <v>3429.7903591875001</v>
      </c>
      <c r="N44" s="31">
        <f t="shared" si="8"/>
        <v>117756.1356654375</v>
      </c>
      <c r="O44" s="31">
        <f t="shared" si="9"/>
        <v>117756.1356654375</v>
      </c>
    </row>
    <row r="45" spans="1:15" ht="38.25">
      <c r="A45" s="17" t="s">
        <v>90</v>
      </c>
      <c r="B45" s="43">
        <f t="shared" si="15"/>
        <v>718188</v>
      </c>
      <c r="C45" s="39">
        <v>718188</v>
      </c>
      <c r="D45" s="39">
        <v>0</v>
      </c>
      <c r="E45" s="31">
        <f t="shared" si="1"/>
        <v>32318.46</v>
      </c>
      <c r="F45" s="31">
        <f t="shared" si="2"/>
        <v>750506.46</v>
      </c>
      <c r="G45" s="31">
        <f t="shared" si="10"/>
        <v>750506.46</v>
      </c>
      <c r="H45" s="31">
        <f t="shared" si="3"/>
        <v>18762.661499999998</v>
      </c>
      <c r="I45" s="31">
        <f t="shared" si="4"/>
        <v>75050.645999999993</v>
      </c>
      <c r="J45" s="31">
        <f t="shared" si="5"/>
        <v>844319.76749999996</v>
      </c>
      <c r="K45" s="31">
        <f t="shared" si="6"/>
        <v>844319.76749999996</v>
      </c>
      <c r="L45" s="31">
        <f t="shared" si="11"/>
        <v>4605295.2651749998</v>
      </c>
      <c r="M45" s="31">
        <f t="shared" si="7"/>
        <v>138158.85795524999</v>
      </c>
      <c r="N45" s="31">
        <f t="shared" si="8"/>
        <v>4743454.1231302498</v>
      </c>
      <c r="O45" s="31">
        <f t="shared" si="9"/>
        <v>4743454.1231302498</v>
      </c>
    </row>
    <row r="46" spans="1:15" ht="38.25">
      <c r="A46" s="17" t="s">
        <v>91</v>
      </c>
      <c r="B46" s="43">
        <f t="shared" si="15"/>
        <v>228</v>
      </c>
      <c r="C46" s="39">
        <v>228</v>
      </c>
      <c r="D46" s="39">
        <v>0</v>
      </c>
      <c r="E46" s="31">
        <f t="shared" si="1"/>
        <v>10.26</v>
      </c>
      <c r="F46" s="31">
        <f t="shared" si="2"/>
        <v>238.26</v>
      </c>
      <c r="G46" s="31">
        <f t="shared" si="10"/>
        <v>238.26</v>
      </c>
      <c r="H46" s="31">
        <f t="shared" si="3"/>
        <v>5.9565000000000001</v>
      </c>
      <c r="I46" s="31">
        <f t="shared" si="4"/>
        <v>23.826000000000001</v>
      </c>
      <c r="J46" s="31">
        <f t="shared" si="5"/>
        <v>268.04250000000002</v>
      </c>
      <c r="K46" s="31">
        <f t="shared" si="6"/>
        <v>268.04250000000002</v>
      </c>
      <c r="L46" s="31">
        <f t="shared" si="11"/>
        <v>1462.022925</v>
      </c>
      <c r="M46" s="31">
        <f t="shared" si="7"/>
        <v>43.860687749999997</v>
      </c>
      <c r="N46" s="31">
        <f t="shared" si="8"/>
        <v>1505.8836127499999</v>
      </c>
      <c r="O46" s="31">
        <f t="shared" si="9"/>
        <v>1505.8836127499999</v>
      </c>
    </row>
    <row r="47" spans="1:15" ht="57" customHeight="1">
      <c r="A47" s="17" t="s">
        <v>92</v>
      </c>
      <c r="B47" s="43">
        <f t="shared" si="15"/>
        <v>109773</v>
      </c>
      <c r="C47" s="39">
        <v>91160</v>
      </c>
      <c r="D47" s="39">
        <v>18613</v>
      </c>
      <c r="E47" s="31">
        <f t="shared" si="1"/>
        <v>4102.2</v>
      </c>
      <c r="F47" s="31">
        <f t="shared" si="2"/>
        <v>95262.2</v>
      </c>
      <c r="G47" s="31">
        <f t="shared" si="10"/>
        <v>95262.2</v>
      </c>
      <c r="H47" s="31">
        <f t="shared" si="3"/>
        <v>2381.5549999999998</v>
      </c>
      <c r="I47" s="31">
        <f t="shared" si="4"/>
        <v>9526.2199999999993</v>
      </c>
      <c r="J47" s="31">
        <f t="shared" si="5"/>
        <v>107169.97499999999</v>
      </c>
      <c r="K47" s="31">
        <f t="shared" si="6"/>
        <v>125782.97499999999</v>
      </c>
      <c r="L47" s="31">
        <f t="shared" si="11"/>
        <v>653606.90474999999</v>
      </c>
      <c r="M47" s="31">
        <f t="shared" si="7"/>
        <v>19608.207142499999</v>
      </c>
      <c r="N47" s="31">
        <f t="shared" si="8"/>
        <v>673215.11189249996</v>
      </c>
      <c r="O47" s="31">
        <f t="shared" si="9"/>
        <v>673215.11189249996</v>
      </c>
    </row>
    <row r="48" spans="1:15" ht="38.25">
      <c r="A48" s="17" t="s">
        <v>93</v>
      </c>
      <c r="B48" s="43">
        <f>D48+C48</f>
        <v>12629</v>
      </c>
      <c r="C48" s="39">
        <v>12629</v>
      </c>
      <c r="D48" s="39">
        <v>0</v>
      </c>
      <c r="E48" s="31">
        <f t="shared" si="1"/>
        <v>568.30499999999995</v>
      </c>
      <c r="F48" s="31">
        <f t="shared" si="2"/>
        <v>13197.305</v>
      </c>
      <c r="G48" s="31">
        <f t="shared" si="10"/>
        <v>13197.305</v>
      </c>
      <c r="H48" s="31">
        <f t="shared" si="3"/>
        <v>329.93262500000003</v>
      </c>
      <c r="I48" s="31">
        <f t="shared" si="4"/>
        <v>1319.7305000000001</v>
      </c>
      <c r="J48" s="31">
        <f t="shared" si="5"/>
        <v>14846.968124999999</v>
      </c>
      <c r="K48" s="31">
        <f t="shared" si="6"/>
        <v>14846.968124999999</v>
      </c>
      <c r="L48" s="31">
        <f t="shared" si="11"/>
        <v>80981.962806249998</v>
      </c>
      <c r="M48" s="31">
        <f t="shared" si="7"/>
        <v>2429.4588841874997</v>
      </c>
      <c r="N48" s="31">
        <f t="shared" si="8"/>
        <v>83411.421690437492</v>
      </c>
      <c r="O48" s="31">
        <f t="shared" si="9"/>
        <v>83411.421690437492</v>
      </c>
    </row>
    <row r="49" spans="1:15" ht="54.75" customHeight="1">
      <c r="A49" s="17" t="s">
        <v>94</v>
      </c>
      <c r="B49" s="43">
        <f>D49+C49</f>
        <v>146127</v>
      </c>
      <c r="C49" s="39">
        <v>10719</v>
      </c>
      <c r="D49" s="39">
        <v>135408</v>
      </c>
      <c r="E49" s="31">
        <f t="shared" si="1"/>
        <v>482.35499999999996</v>
      </c>
      <c r="F49" s="31">
        <f t="shared" si="2"/>
        <v>11201.355</v>
      </c>
      <c r="G49" s="31">
        <f t="shared" si="10"/>
        <v>11201.355</v>
      </c>
      <c r="H49" s="31">
        <f t="shared" si="3"/>
        <v>280.03387500000002</v>
      </c>
      <c r="I49" s="31">
        <f t="shared" si="4"/>
        <v>1120.1355000000001</v>
      </c>
      <c r="J49" s="31">
        <f t="shared" si="5"/>
        <v>12601.524374999999</v>
      </c>
      <c r="K49" s="31">
        <f t="shared" si="6"/>
        <v>148009.52437500001</v>
      </c>
      <c r="L49" s="31">
        <f t="shared" si="11"/>
        <v>571097.99461874994</v>
      </c>
      <c r="M49" s="31">
        <f t="shared" si="7"/>
        <v>17132.939838562499</v>
      </c>
      <c r="N49" s="31">
        <f t="shared" si="8"/>
        <v>588230.93445731245</v>
      </c>
      <c r="O49" s="31">
        <f t="shared" si="9"/>
        <v>588230.93445731245</v>
      </c>
    </row>
    <row r="50" spans="1:15" ht="42.75" customHeight="1">
      <c r="A50" s="17" t="s">
        <v>95</v>
      </c>
      <c r="B50" s="43">
        <f>C50+D50</f>
        <v>7430</v>
      </c>
      <c r="C50" s="39">
        <v>7279</v>
      </c>
      <c r="D50" s="39">
        <v>151</v>
      </c>
      <c r="E50" s="31">
        <f t="shared" si="1"/>
        <v>327.55500000000001</v>
      </c>
      <c r="F50" s="31">
        <f t="shared" si="2"/>
        <v>7606.5550000000003</v>
      </c>
      <c r="G50" s="31">
        <f t="shared" si="10"/>
        <v>7606.5550000000003</v>
      </c>
      <c r="H50" s="31">
        <f t="shared" si="3"/>
        <v>190.16387500000002</v>
      </c>
      <c r="I50" s="31">
        <f t="shared" si="4"/>
        <v>760.65550000000007</v>
      </c>
      <c r="J50" s="31">
        <f t="shared" si="5"/>
        <v>8557.3743750000012</v>
      </c>
      <c r="K50" s="31">
        <f t="shared" si="6"/>
        <v>8708.3743750000012</v>
      </c>
      <c r="L50" s="31">
        <f t="shared" si="11"/>
        <v>47235.933118750007</v>
      </c>
      <c r="M50" s="31">
        <f t="shared" si="7"/>
        <v>1417.0779935625001</v>
      </c>
      <c r="N50" s="31">
        <f t="shared" si="8"/>
        <v>48653.01111231251</v>
      </c>
      <c r="O50" s="31">
        <f t="shared" si="9"/>
        <v>48653.01111231251</v>
      </c>
    </row>
    <row r="51" spans="1:15" ht="42" customHeight="1">
      <c r="A51" s="17" t="s">
        <v>96</v>
      </c>
      <c r="B51" s="43">
        <f>C51+D51</f>
        <v>5366</v>
      </c>
      <c r="C51" s="39">
        <v>3262</v>
      </c>
      <c r="D51" s="39">
        <v>2104</v>
      </c>
      <c r="E51" s="31">
        <f t="shared" si="1"/>
        <v>146.79</v>
      </c>
      <c r="F51" s="31">
        <f t="shared" si="2"/>
        <v>3408.79</v>
      </c>
      <c r="G51" s="31">
        <f t="shared" si="10"/>
        <v>3408.79</v>
      </c>
      <c r="H51" s="31">
        <f t="shared" si="3"/>
        <v>85.219750000000005</v>
      </c>
      <c r="I51" s="31">
        <f t="shared" si="4"/>
        <v>340.87900000000002</v>
      </c>
      <c r="J51" s="31">
        <f t="shared" si="5"/>
        <v>3834.8887500000001</v>
      </c>
      <c r="K51" s="31">
        <f t="shared" si="6"/>
        <v>5938.8887500000001</v>
      </c>
      <c r="L51" s="31">
        <f t="shared" si="11"/>
        <v>28723.027637499999</v>
      </c>
      <c r="M51" s="31">
        <f t="shared" si="7"/>
        <v>861.69082912499994</v>
      </c>
      <c r="N51" s="31">
        <f t="shared" si="8"/>
        <v>29584.718466625</v>
      </c>
      <c r="O51" s="31">
        <f t="shared" si="9"/>
        <v>29584.718466625</v>
      </c>
    </row>
    <row r="52" spans="1:15" ht="41.25" customHeight="1">
      <c r="A52" s="17" t="s">
        <v>97</v>
      </c>
      <c r="B52" s="43">
        <f>C52+D52</f>
        <v>8589</v>
      </c>
      <c r="C52" s="39">
        <v>8589</v>
      </c>
      <c r="D52" s="39">
        <v>0</v>
      </c>
      <c r="E52" s="31">
        <f t="shared" si="1"/>
        <v>386.505</v>
      </c>
      <c r="F52" s="31">
        <f t="shared" si="2"/>
        <v>8975.5049999999992</v>
      </c>
      <c r="G52" s="31">
        <f t="shared" si="10"/>
        <v>8975.5049999999992</v>
      </c>
      <c r="H52" s="31">
        <f t="shared" si="3"/>
        <v>224.38762499999999</v>
      </c>
      <c r="I52" s="31">
        <f t="shared" si="4"/>
        <v>897.55049999999994</v>
      </c>
      <c r="J52" s="31">
        <f t="shared" si="5"/>
        <v>10097.443124999998</v>
      </c>
      <c r="K52" s="31">
        <f t="shared" si="6"/>
        <v>10097.443124999998</v>
      </c>
      <c r="L52" s="31">
        <f t="shared" si="11"/>
        <v>55075.942556249996</v>
      </c>
      <c r="M52" s="31">
        <f t="shared" si="7"/>
        <v>1652.2782766874998</v>
      </c>
      <c r="N52" s="31">
        <f t="shared" si="8"/>
        <v>56728.220832937499</v>
      </c>
      <c r="O52" s="31">
        <f t="shared" si="9"/>
        <v>56728.220832937499</v>
      </c>
    </row>
    <row r="53" spans="1:15" ht="45" customHeight="1">
      <c r="A53" s="17" t="s">
        <v>98</v>
      </c>
      <c r="B53" s="43">
        <f>C53+D53</f>
        <v>52576</v>
      </c>
      <c r="C53" s="39">
        <v>52576</v>
      </c>
      <c r="D53" s="39">
        <v>0</v>
      </c>
      <c r="E53" s="31">
        <f t="shared" si="1"/>
        <v>2365.92</v>
      </c>
      <c r="F53" s="31">
        <f t="shared" si="2"/>
        <v>54941.919999999998</v>
      </c>
      <c r="G53" s="31">
        <f t="shared" si="10"/>
        <v>54941.919999999998</v>
      </c>
      <c r="H53" s="31">
        <f t="shared" si="3"/>
        <v>1373.548</v>
      </c>
      <c r="I53" s="31">
        <f t="shared" si="4"/>
        <v>5494.192</v>
      </c>
      <c r="J53" s="31">
        <f t="shared" si="5"/>
        <v>61809.66</v>
      </c>
      <c r="K53" s="31">
        <f t="shared" si="6"/>
        <v>61809.66</v>
      </c>
      <c r="L53" s="31">
        <f t="shared" si="11"/>
        <v>337137.3566</v>
      </c>
      <c r="M53" s="31">
        <f t="shared" si="7"/>
        <v>10114.120697999999</v>
      </c>
      <c r="N53" s="31">
        <f t="shared" si="8"/>
        <v>347251.47729800001</v>
      </c>
      <c r="O53" s="31">
        <f t="shared" si="9"/>
        <v>347251.47729800001</v>
      </c>
    </row>
    <row r="54" spans="1:15" ht="42" customHeight="1">
      <c r="A54" s="17" t="s">
        <v>99</v>
      </c>
      <c r="B54" s="43">
        <f>C54+D54</f>
        <v>113042</v>
      </c>
      <c r="C54" s="39">
        <v>113042</v>
      </c>
      <c r="D54" s="39">
        <v>0</v>
      </c>
      <c r="E54" s="31">
        <f t="shared" si="1"/>
        <v>5086.8899999999994</v>
      </c>
      <c r="F54" s="31">
        <f t="shared" si="2"/>
        <v>118128.89</v>
      </c>
      <c r="G54" s="31">
        <f t="shared" si="10"/>
        <v>118128.89</v>
      </c>
      <c r="H54" s="31">
        <f t="shared" si="3"/>
        <v>2953.2222500000003</v>
      </c>
      <c r="I54" s="31">
        <f t="shared" si="4"/>
        <v>11812.889000000001</v>
      </c>
      <c r="J54" s="31">
        <f t="shared" si="5"/>
        <v>132895.00125</v>
      </c>
      <c r="K54" s="31">
        <f t="shared" si="6"/>
        <v>132895.00125</v>
      </c>
      <c r="L54" s="31">
        <f t="shared" si="11"/>
        <v>724868.40126250009</v>
      </c>
      <c r="M54" s="31">
        <f t="shared" si="7"/>
        <v>21746.052037875001</v>
      </c>
      <c r="N54" s="31">
        <f t="shared" si="8"/>
        <v>746614.45330037514</v>
      </c>
      <c r="O54" s="31">
        <f t="shared" si="9"/>
        <v>746614.45330037514</v>
      </c>
    </row>
    <row r="55" spans="1:15" ht="42" customHeight="1">
      <c r="A55" s="17" t="s">
        <v>100</v>
      </c>
      <c r="B55" s="43">
        <f t="shared" ref="B55:B56" si="16">C55+D55</f>
        <v>52541</v>
      </c>
      <c r="C55" s="39">
        <v>52541</v>
      </c>
      <c r="D55" s="39">
        <v>0</v>
      </c>
      <c r="E55" s="31">
        <f t="shared" si="1"/>
        <v>2364.3449999999998</v>
      </c>
      <c r="F55" s="31">
        <f t="shared" si="2"/>
        <v>54905.345000000001</v>
      </c>
      <c r="G55" s="31">
        <f t="shared" si="10"/>
        <v>54905.345000000001</v>
      </c>
      <c r="H55" s="31">
        <f t="shared" si="3"/>
        <v>1372.6336250000002</v>
      </c>
      <c r="I55" s="31">
        <f t="shared" si="4"/>
        <v>5490.5345000000007</v>
      </c>
      <c r="J55" s="31">
        <f t="shared" si="5"/>
        <v>61768.513125000005</v>
      </c>
      <c r="K55" s="31">
        <f t="shared" si="6"/>
        <v>61768.513125000005</v>
      </c>
      <c r="L55" s="31">
        <f t="shared" si="11"/>
        <v>336912.92325625004</v>
      </c>
      <c r="M55" s="31">
        <f t="shared" si="7"/>
        <v>10107.387697687502</v>
      </c>
      <c r="N55" s="31">
        <f t="shared" si="8"/>
        <v>347020.31095393753</v>
      </c>
      <c r="O55" s="31">
        <f t="shared" si="9"/>
        <v>347020.31095393753</v>
      </c>
    </row>
    <row r="56" spans="1:15" ht="54.75" customHeight="1">
      <c r="A56" s="17" t="s">
        <v>101</v>
      </c>
      <c r="B56" s="43">
        <f t="shared" si="16"/>
        <v>1265</v>
      </c>
      <c r="C56" s="39">
        <v>1265</v>
      </c>
      <c r="D56" s="39">
        <v>0</v>
      </c>
      <c r="E56" s="31">
        <f t="shared" si="1"/>
        <v>56.924999999999997</v>
      </c>
      <c r="F56" s="31">
        <f t="shared" si="2"/>
        <v>1321.925</v>
      </c>
      <c r="G56" s="31">
        <f t="shared" si="10"/>
        <v>1321.925</v>
      </c>
      <c r="H56" s="31">
        <f t="shared" si="3"/>
        <v>33.048124999999999</v>
      </c>
      <c r="I56" s="31">
        <f t="shared" si="4"/>
        <v>132.1925</v>
      </c>
      <c r="J56" s="31">
        <f t="shared" si="5"/>
        <v>1487.1656250000001</v>
      </c>
      <c r="K56" s="31">
        <f t="shared" si="6"/>
        <v>1487.1656250000001</v>
      </c>
      <c r="L56" s="31">
        <f t="shared" si="11"/>
        <v>8111.66228125</v>
      </c>
      <c r="M56" s="31">
        <f t="shared" si="7"/>
        <v>243.34986843749999</v>
      </c>
      <c r="N56" s="31">
        <f t="shared" si="8"/>
        <v>8355.0121496874999</v>
      </c>
      <c r="O56" s="31">
        <f t="shared" si="9"/>
        <v>8355.0121496874999</v>
      </c>
    </row>
    <row r="57" spans="1:15" ht="29.25" customHeight="1">
      <c r="A57" s="17" t="s">
        <v>102</v>
      </c>
      <c r="B57" s="43">
        <f>C57+D57</f>
        <v>6199</v>
      </c>
      <c r="C57" s="39">
        <v>6199</v>
      </c>
      <c r="D57" s="39">
        <v>0</v>
      </c>
      <c r="E57" s="31">
        <f t="shared" si="1"/>
        <v>278.95499999999998</v>
      </c>
      <c r="F57" s="31">
        <f t="shared" si="2"/>
        <v>6477.9549999999999</v>
      </c>
      <c r="G57" s="31">
        <f t="shared" si="10"/>
        <v>6477.9549999999999</v>
      </c>
      <c r="H57" s="31">
        <f t="shared" si="3"/>
        <v>161.94887500000002</v>
      </c>
      <c r="I57" s="31">
        <f t="shared" si="4"/>
        <v>647.79550000000006</v>
      </c>
      <c r="J57" s="31">
        <f t="shared" si="5"/>
        <v>7287.6993750000001</v>
      </c>
      <c r="K57" s="31">
        <f t="shared" si="6"/>
        <v>7287.6993750000001</v>
      </c>
      <c r="L57" s="31">
        <f t="shared" si="11"/>
        <v>39750.351368750002</v>
      </c>
      <c r="M57" s="31">
        <f t="shared" si="7"/>
        <v>1192.5105410624999</v>
      </c>
      <c r="N57" s="31">
        <f t="shared" si="8"/>
        <v>40942.861909812498</v>
      </c>
      <c r="O57" s="31">
        <f t="shared" si="9"/>
        <v>40942.861909812498</v>
      </c>
    </row>
    <row r="58" spans="1:15">
      <c r="A58" s="10" t="s">
        <v>33</v>
      </c>
      <c r="B58" s="39">
        <f>SUM(B11:B57)</f>
        <v>3693762.59</v>
      </c>
      <c r="C58" s="39">
        <f>SUM(C11:C57)</f>
        <v>3430730.59</v>
      </c>
      <c r="D58" s="39">
        <f>SUM(D11:D57)</f>
        <v>263032</v>
      </c>
      <c r="E58" s="27"/>
      <c r="F58" s="27"/>
      <c r="G58" s="27"/>
      <c r="H58" s="27"/>
      <c r="I58" s="27"/>
      <c r="J58" s="27"/>
      <c r="K58" s="27"/>
      <c r="L58" s="27"/>
      <c r="M58" s="31">
        <f>SUM(M10:M57)</f>
        <v>689250.03687352303</v>
      </c>
      <c r="N58" s="31">
        <f>SUM(N10:N57)</f>
        <v>23664251.265990961</v>
      </c>
      <c r="O58" s="31">
        <f>SUM(O10:O57)</f>
        <v>23664251.265990961</v>
      </c>
    </row>
    <row r="59" spans="1:15">
      <c r="A59" s="10" t="s">
        <v>34</v>
      </c>
      <c r="B59" s="39">
        <f>B58*0.18</f>
        <v>664877.26619999995</v>
      </c>
      <c r="C59" s="39">
        <f>C58*0.18</f>
        <v>617531.50619999995</v>
      </c>
      <c r="D59" s="39">
        <f>D58*0.18</f>
        <v>47345.759999999995</v>
      </c>
      <c r="E59" s="27"/>
      <c r="F59" s="27"/>
      <c r="G59" s="27"/>
      <c r="H59" s="27"/>
      <c r="I59" s="27"/>
      <c r="J59" s="27"/>
      <c r="K59" s="27"/>
      <c r="L59" s="27"/>
      <c r="M59" s="31">
        <f>M58*0.18</f>
        <v>124065.00663723414</v>
      </c>
      <c r="N59" s="31">
        <f>N58*0.18</f>
        <v>4259565.2278783731</v>
      </c>
      <c r="O59" s="31">
        <f>O58*0.18</f>
        <v>4259565.2278783731</v>
      </c>
    </row>
    <row r="60" spans="1:15">
      <c r="A60" s="10" t="s">
        <v>35</v>
      </c>
      <c r="B60" s="39">
        <f>SUM(B58:B59)</f>
        <v>4358639.8562000003</v>
      </c>
      <c r="C60" s="39">
        <f t="shared" ref="C60:D60" si="17">SUM(C58:C59)</f>
        <v>4048262.0961999996</v>
      </c>
      <c r="D60" s="39">
        <f t="shared" si="17"/>
        <v>310377.76</v>
      </c>
      <c r="E60" s="27"/>
      <c r="F60" s="27"/>
      <c r="G60" s="27"/>
      <c r="H60" s="27"/>
      <c r="I60" s="27"/>
      <c r="J60" s="27"/>
      <c r="K60" s="27"/>
      <c r="L60" s="27"/>
      <c r="M60" s="31">
        <f>M58+M59</f>
        <v>813315.04351075715</v>
      </c>
      <c r="N60" s="31">
        <f>N58+N59</f>
        <v>27923816.493869334</v>
      </c>
      <c r="O60" s="31">
        <f>O58+O59</f>
        <v>27923816.493869334</v>
      </c>
    </row>
    <row r="61" spans="1:15">
      <c r="A61" s="1"/>
      <c r="B61" s="37"/>
      <c r="C61" s="37"/>
      <c r="D61" s="37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>
      <c r="A62" s="1"/>
      <c r="B62" s="37"/>
      <c r="C62" s="37"/>
      <c r="D62" s="37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>
      <c r="A63" s="1"/>
      <c r="B63" s="37"/>
      <c r="C63" s="37"/>
      <c r="D63" s="37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>
      <c r="A64" s="1"/>
      <c r="B64" s="37"/>
      <c r="C64" s="37"/>
      <c r="D64" s="37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>
      <c r="A65" s="1"/>
      <c r="B65" s="37"/>
      <c r="C65" s="37"/>
      <c r="D65" s="37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>
      <c r="A66" s="1"/>
      <c r="B66" s="37"/>
      <c r="C66" s="37"/>
      <c r="D66" s="37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>
      <c r="A67" s="1"/>
      <c r="B67" s="37"/>
      <c r="C67" s="37"/>
      <c r="D67" s="37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>
      <c r="A68" s="1"/>
      <c r="B68" s="37"/>
      <c r="C68" s="37"/>
      <c r="D68" s="37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>
      <c r="A69" s="1"/>
      <c r="B69" s="37"/>
      <c r="C69" s="37"/>
      <c r="D69" s="37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>
      <c r="A70" s="1"/>
      <c r="B70" s="37"/>
      <c r="C70" s="37"/>
      <c r="D70" s="37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>
      <c r="A71" s="1"/>
      <c r="B71" s="37"/>
      <c r="C71" s="37"/>
      <c r="D71" s="37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>
      <c r="A72" s="1"/>
      <c r="B72" s="37"/>
      <c r="C72" s="37"/>
      <c r="D72" s="37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>
      <c r="A73" s="1"/>
      <c r="B73" s="37"/>
      <c r="C73" s="37"/>
      <c r="D73" s="37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>
      <c r="A74" s="1"/>
      <c r="B74" s="37"/>
      <c r="C74" s="37"/>
      <c r="D74" s="37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>
      <c r="A75" s="1"/>
      <c r="B75" s="37"/>
      <c r="C75" s="37"/>
      <c r="D75" s="37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</sheetData>
  <mergeCells count="4">
    <mergeCell ref="A3:O3"/>
    <mergeCell ref="A6:O6"/>
    <mergeCell ref="A5:O5"/>
    <mergeCell ref="A4:O4"/>
  </mergeCells>
  <pageMargins left="0.51181102362204722" right="0.39370078740157483" top="0.59055118110236227" bottom="0.39370078740157483" header="0.31496062992125984" footer="0.31496062992125984"/>
  <pageSetup paperSize="9" scale="62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5"/>
  <sheetViews>
    <sheetView tabSelected="1" topLeftCell="A58" workbookViewId="0">
      <selection activeCell="B52" sqref="B52"/>
    </sheetView>
  </sheetViews>
  <sheetFormatPr defaultRowHeight="15.75"/>
  <cols>
    <col min="1" max="1" width="21.875" customWidth="1"/>
    <col min="2" max="2" width="19.625" style="23" customWidth="1"/>
    <col min="3" max="3" width="18.875" style="23" customWidth="1"/>
    <col min="4" max="4" width="20" customWidth="1"/>
  </cols>
  <sheetData>
    <row r="1" spans="1:4">
      <c r="A1" s="13"/>
      <c r="B1" s="19"/>
      <c r="C1" s="19"/>
      <c r="D1" s="14" t="s">
        <v>36</v>
      </c>
    </row>
    <row r="3" spans="1:4">
      <c r="A3" s="49" t="s">
        <v>37</v>
      </c>
      <c r="B3" s="49"/>
      <c r="C3" s="49"/>
      <c r="D3" s="49"/>
    </row>
    <row r="5" spans="1:4">
      <c r="A5" s="13"/>
      <c r="B5" s="19"/>
      <c r="C5" s="19"/>
      <c r="D5" s="16" t="s">
        <v>38</v>
      </c>
    </row>
    <row r="6" spans="1:4" ht="63.75">
      <c r="A6" s="18" t="s">
        <v>39</v>
      </c>
      <c r="B6" s="20" t="s">
        <v>40</v>
      </c>
      <c r="C6" s="20" t="s">
        <v>105</v>
      </c>
      <c r="D6" s="18" t="s">
        <v>41</v>
      </c>
    </row>
    <row r="7" spans="1:4">
      <c r="A7" s="18">
        <v>1</v>
      </c>
      <c r="B7" s="24">
        <v>2</v>
      </c>
      <c r="C7" s="24">
        <v>3</v>
      </c>
      <c r="D7" s="18">
        <v>4</v>
      </c>
    </row>
    <row r="8" spans="1:4">
      <c r="A8" s="32" t="s">
        <v>104</v>
      </c>
      <c r="B8" s="22"/>
      <c r="C8" s="21"/>
      <c r="D8" s="15"/>
    </row>
    <row r="9" spans="1:4" ht="38.25">
      <c r="A9" s="17" t="str">
        <f>'Таблица 1'!A11</f>
        <v>Склад противопожарных материалов. Общестроительные работы</v>
      </c>
      <c r="B9" s="34">
        <f>'Таблица 1'!B11</f>
        <v>207214</v>
      </c>
      <c r="C9" s="34">
        <f>'Таблица 1'!N11</f>
        <v>1368597.2233876253</v>
      </c>
      <c r="D9" s="35" t="s">
        <v>42</v>
      </c>
    </row>
    <row r="10" spans="1:4" ht="38.25">
      <c r="A10" s="17" t="str">
        <f>'Таблица 1'!A12</f>
        <v>Склад противопожарных материалов. Отопление и вентиляция</v>
      </c>
      <c r="B10" s="34">
        <f>'Таблица 1'!B12</f>
        <v>15333</v>
      </c>
      <c r="C10" s="34">
        <f>'Таблица 1'!N12</f>
        <v>101270.67295743751</v>
      </c>
      <c r="D10" s="35" t="s">
        <v>43</v>
      </c>
    </row>
    <row r="11" spans="1:4" ht="63.75">
      <c r="A11" s="17" t="str">
        <f>'Таблица 1'!A13</f>
        <v>Склад противопожарных материалов. Электрооборудование, электроосвещение и заземление</v>
      </c>
      <c r="B11" s="34">
        <f>'Таблица 1'!B13</f>
        <v>2905</v>
      </c>
      <c r="C11" s="34">
        <f>'Таблица 1'!N13</f>
        <v>18752.5879379375</v>
      </c>
      <c r="D11" s="35" t="s">
        <v>44</v>
      </c>
    </row>
    <row r="12" spans="1:4" ht="25.5">
      <c r="A12" s="17" t="str">
        <f>'Таблица 1'!A14</f>
        <v>Склад запасных частей. Общестроительные работы</v>
      </c>
      <c r="B12" s="34">
        <f>'Таблица 1'!B14</f>
        <v>6980</v>
      </c>
      <c r="C12" s="34">
        <f>'Таблица 1'!N14</f>
        <v>46101.17375875001</v>
      </c>
      <c r="D12" s="35" t="s">
        <v>132</v>
      </c>
    </row>
    <row r="13" spans="1:4" ht="25.5">
      <c r="A13" s="17" t="str">
        <f>'Таблица 1'!A15</f>
        <v>Склад запасных частей Отопление и вентиляция</v>
      </c>
      <c r="B13" s="34">
        <f>'Таблица 1'!B15</f>
        <v>4734</v>
      </c>
      <c r="C13" s="34">
        <f>'Таблица 1'!N15</f>
        <v>31266.899222624997</v>
      </c>
      <c r="D13" s="35" t="s">
        <v>45</v>
      </c>
    </row>
    <row r="14" spans="1:4" ht="38.25">
      <c r="A14" s="17" t="str">
        <f>'Таблица 1'!A16</f>
        <v>Контрольно-пропускной пункт. Общестроительные работы</v>
      </c>
      <c r="B14" s="34">
        <f>'Таблица 1'!B16</f>
        <v>4995</v>
      </c>
      <c r="C14" s="34">
        <f>'Таблица 1'!N16</f>
        <v>32990.739674062497</v>
      </c>
      <c r="D14" s="35" t="s">
        <v>131</v>
      </c>
    </row>
    <row r="15" spans="1:4" ht="38.25">
      <c r="A15" s="17" t="str">
        <f>'Таблица 1'!A17</f>
        <v>Контрольно-пропускной пункт. Отопление и вентиляция</v>
      </c>
      <c r="B15" s="34">
        <f>'Таблица 1'!B17</f>
        <v>15819</v>
      </c>
      <c r="C15" s="34">
        <f>'Таблица 1'!N17</f>
        <v>98986.04715843749</v>
      </c>
      <c r="D15" s="35" t="s">
        <v>46</v>
      </c>
    </row>
    <row r="16" spans="1:4" ht="38.25">
      <c r="A16" s="17" t="str">
        <f>'Таблица 1'!A18</f>
        <v>Контрольно-пропускной пункт. Водопровод и канализацию</v>
      </c>
      <c r="B16" s="34">
        <f>'Таблица 1'!B18</f>
        <v>5183</v>
      </c>
      <c r="C16" s="34">
        <f>'Таблица 1'!N18</f>
        <v>34232.433179312502</v>
      </c>
      <c r="D16" s="35" t="s">
        <v>47</v>
      </c>
    </row>
    <row r="17" spans="1:4" ht="25.5">
      <c r="A17" s="17" t="str">
        <f>'Таблица 1'!A19</f>
        <v xml:space="preserve">Мастерская. Общестроительные работы </v>
      </c>
      <c r="B17" s="34">
        <f>'Таблица 1'!B19</f>
        <v>5066</v>
      </c>
      <c r="C17" s="34">
        <f>'Таблица 1'!N19</f>
        <v>33459.677114874998</v>
      </c>
      <c r="D17" s="35" t="s">
        <v>130</v>
      </c>
    </row>
    <row r="18" spans="1:4" ht="25.5">
      <c r="A18" s="17" t="str">
        <f>'Таблица 1'!A20</f>
        <v>Мастерская. Отопление и вентиляция</v>
      </c>
      <c r="B18" s="34">
        <f>'Таблица 1'!B20</f>
        <v>16356</v>
      </c>
      <c r="C18" s="34">
        <f>'Таблица 1'!N20</f>
        <v>102532.79935162498</v>
      </c>
      <c r="D18" s="35" t="s">
        <v>48</v>
      </c>
    </row>
    <row r="19" spans="1:4" ht="25.5">
      <c r="A19" s="17" t="str">
        <f>'Таблица 1'!A21</f>
        <v>Мастерская. Водопровод и канализацию</v>
      </c>
      <c r="B19" s="34">
        <f>'Таблица 1'!B21</f>
        <v>6050</v>
      </c>
      <c r="C19" s="34">
        <f>'Таблица 1'!N21</f>
        <v>39958.753759375002</v>
      </c>
      <c r="D19" s="35" t="s">
        <v>49</v>
      </c>
    </row>
    <row r="20" spans="1:4" ht="38.25">
      <c r="A20" s="17" t="str">
        <f>'Таблица 1'!A22</f>
        <v>Крытая эстакада под подвесной кран Q=5т. Общестроительные работы</v>
      </c>
      <c r="B20" s="34">
        <f>'Таблица 1'!B22</f>
        <v>420598</v>
      </c>
      <c r="C20" s="34">
        <f>'Таблица 1'!N22</f>
        <v>2777945.7708571251</v>
      </c>
      <c r="D20" s="35" t="s">
        <v>50</v>
      </c>
    </row>
    <row r="21" spans="1:4" ht="38.25">
      <c r="A21" s="17" t="str">
        <f>'Таблица 1'!A23</f>
        <v>Крытая эстакада под подвесной кран Q=5т.  Электроосвещение</v>
      </c>
      <c r="B21" s="34">
        <f>'Таблица 1'!B23</f>
        <v>13999</v>
      </c>
      <c r="C21" s="34">
        <f>'Таблица 1'!N23</f>
        <v>91725.101362812522</v>
      </c>
      <c r="D21" s="35" t="s">
        <v>51</v>
      </c>
    </row>
    <row r="22" spans="1:4" ht="38.25">
      <c r="A22" s="17" t="str">
        <f>'Таблица 1'!A24</f>
        <v>Крытая эстакада под подвесной кран Q=5т. Электрооборудование</v>
      </c>
      <c r="B22" s="34">
        <f>'Таблица 1'!B24</f>
        <v>8271</v>
      </c>
      <c r="C22" s="34">
        <f>'Таблица 1'!N24</f>
        <v>54627.909478312504</v>
      </c>
      <c r="D22" s="35" t="s">
        <v>52</v>
      </c>
    </row>
    <row r="23" spans="1:4" ht="51">
      <c r="A23" s="17" t="str">
        <f>'Таблица 1'!A25</f>
        <v>Крытая эстакада под подвесной кран Q=5т. Технологическое оборудование</v>
      </c>
      <c r="B23" s="34">
        <f>'Таблица 1'!B25</f>
        <v>47194</v>
      </c>
      <c r="C23" s="34">
        <f>'Таблица 1'!N25</f>
        <v>311704.69833387504</v>
      </c>
      <c r="D23" s="35" t="s">
        <v>129</v>
      </c>
    </row>
    <row r="24" spans="1:4" ht="25.5">
      <c r="A24" s="17" t="str">
        <f>'Таблица 1'!A26</f>
        <v>Площадка для хранения мусороконтейнеров</v>
      </c>
      <c r="B24" s="34">
        <f>'Таблица 1'!B26</f>
        <v>7672</v>
      </c>
      <c r="C24" s="34">
        <f>'Таблица 1'!N26</f>
        <v>50671.662618499999</v>
      </c>
      <c r="D24" s="35" t="s">
        <v>53</v>
      </c>
    </row>
    <row r="25" spans="1:4" ht="63.75">
      <c r="A25" s="17" t="str">
        <f>'Таблица 1'!A27</f>
        <v>Открытая площадка для хранения мусорных контейнеров, Уборная на 2 очка. Общестроительные работы</v>
      </c>
      <c r="B25" s="34">
        <f>'Таблица 1'!B27</f>
        <v>24886</v>
      </c>
      <c r="C25" s="34">
        <f>'Таблица 1'!N27</f>
        <v>164365.87538112499</v>
      </c>
      <c r="D25" s="35" t="s">
        <v>54</v>
      </c>
    </row>
    <row r="26" spans="1:4" ht="38.25">
      <c r="A26" s="17" t="str">
        <f>'Таблица 1'!A28</f>
        <v>Наружное электроосвещение. Площадка ствола 14 РЭШ</v>
      </c>
      <c r="B26" s="34">
        <f>'Таблица 1'!B28</f>
        <v>129856</v>
      </c>
      <c r="C26" s="34">
        <f>'Таблица 1'!N28</f>
        <v>856478.2306904376</v>
      </c>
      <c r="D26" s="35" t="s">
        <v>55</v>
      </c>
    </row>
    <row r="27" spans="1:4" ht="25.5">
      <c r="A27" s="17" t="str">
        <f>'Таблица 1'!A29</f>
        <v>Видеонаблюдение. Площадка ствола 14 РЭШ</v>
      </c>
      <c r="B27" s="34">
        <f>'Таблица 1'!B29</f>
        <v>56870</v>
      </c>
      <c r="C27" s="34">
        <f>'Таблица 1'!N29</f>
        <v>277824.025520875</v>
      </c>
      <c r="D27" s="35" t="s">
        <v>56</v>
      </c>
    </row>
    <row r="28" spans="1:4" ht="25.5">
      <c r="A28" s="17" t="str">
        <f>'Таблица 1'!A30</f>
        <v>Илоотстойник. Общестроительные работы</v>
      </c>
      <c r="B28" s="34">
        <f>'Таблица 1'!B30</f>
        <v>260218</v>
      </c>
      <c r="C28" s="34">
        <f>'Таблица 1'!N30</f>
        <v>1718675.5348358753</v>
      </c>
      <c r="D28" s="35" t="s">
        <v>57</v>
      </c>
    </row>
    <row r="29" spans="1:4" ht="38.25">
      <c r="A29" s="17" t="str">
        <f>'Таблица 1'!A31</f>
        <v>Илоотстойник. Отопление . Рудник -8. Площадка ствола 14 РЭШ</v>
      </c>
      <c r="B29" s="34">
        <f>'Таблица 1'!B31</f>
        <v>26503.59</v>
      </c>
      <c r="C29" s="34">
        <f>'Таблица 1'!N31</f>
        <v>175049.65728089813</v>
      </c>
      <c r="D29" s="35" t="s">
        <v>58</v>
      </c>
    </row>
    <row r="30" spans="1:4">
      <c r="A30" s="17" t="str">
        <f>'Таблица 1'!A32</f>
        <v>Водоотводной лоток</v>
      </c>
      <c r="B30" s="34">
        <f>'Таблица 1'!B32</f>
        <v>48618</v>
      </c>
      <c r="C30" s="34">
        <f>'Таблица 1'!N32</f>
        <v>321109.86616087501</v>
      </c>
      <c r="D30" s="35" t="s">
        <v>59</v>
      </c>
    </row>
    <row r="31" spans="1:4" ht="25.5">
      <c r="A31" s="17" t="str">
        <f>'Таблица 1'!A33</f>
        <v>Приямок и канал к илоотстойнику.</v>
      </c>
      <c r="B31" s="34">
        <f>'Таблица 1'!B33</f>
        <v>19588</v>
      </c>
      <c r="C31" s="34">
        <f>'Таблица 1'!N33</f>
        <v>129373.89564274999</v>
      </c>
      <c r="D31" s="36" t="s">
        <v>67</v>
      </c>
    </row>
    <row r="32" spans="1:4" ht="38.25">
      <c r="A32" s="17" t="str">
        <f>'Таблица 1'!A34</f>
        <v>Площадка для осмотра автомашин Общестроительные работы</v>
      </c>
      <c r="B32" s="34">
        <f>'Таблица 1'!B34</f>
        <v>5752</v>
      </c>
      <c r="C32" s="34">
        <f>'Таблица 1'!N34</f>
        <v>37990.537458500003</v>
      </c>
      <c r="D32" s="35" t="s">
        <v>60</v>
      </c>
    </row>
    <row r="33" spans="1:4" ht="25.5">
      <c r="A33" s="17" t="str">
        <f>'Таблица 1'!A35</f>
        <v>Автобусный павильон. Общестроительные работы</v>
      </c>
      <c r="B33" s="34">
        <f>'Таблица 1'!B35</f>
        <v>15823</v>
      </c>
      <c r="C33" s="34">
        <f>'Таблица 1'!N35</f>
        <v>104507.00177431249</v>
      </c>
      <c r="D33" s="35" t="s">
        <v>61</v>
      </c>
    </row>
    <row r="34" spans="1:4" ht="38.25">
      <c r="A34" s="17" t="str">
        <f>'Таблица 1'!A36</f>
        <v>Электрооборудование зон доступа. Площадка ствола 14РЭШ</v>
      </c>
      <c r="B34" s="34">
        <f>'Таблица 1'!B36</f>
        <v>15915</v>
      </c>
      <c r="C34" s="34">
        <f>'Таблица 1'!N36</f>
        <v>98119.82241787501</v>
      </c>
      <c r="D34" s="35" t="s">
        <v>62</v>
      </c>
    </row>
    <row r="35" spans="1:4" ht="25.5">
      <c r="A35" s="17" t="str">
        <f>'Таблица 1'!A37</f>
        <v>Подпорные стенки Сп1. Общестроительные работы</v>
      </c>
      <c r="B35" s="34">
        <f>'Таблица 1'!B37</f>
        <v>136706</v>
      </c>
      <c r="C35" s="34">
        <f>'Таблица 1'!N37</f>
        <v>902909.320897375</v>
      </c>
      <c r="D35" s="35" t="s">
        <v>63</v>
      </c>
    </row>
    <row r="36" spans="1:4">
      <c r="A36" s="17" t="str">
        <f>'Таблица 1'!A38</f>
        <v>Ограждение территории</v>
      </c>
      <c r="B36" s="34">
        <f>'Таблица 1'!B38</f>
        <v>394499</v>
      </c>
      <c r="C36" s="34">
        <f>'Таблица 1'!N38</f>
        <v>2605568.3304660628</v>
      </c>
      <c r="D36" s="35" t="s">
        <v>64</v>
      </c>
    </row>
    <row r="37" spans="1:4">
      <c r="A37" s="17" t="str">
        <f>'Таблица 1'!A39</f>
        <v>Ворота откатные</v>
      </c>
      <c r="B37" s="34">
        <f>'Таблица 1'!B39</f>
        <v>40999</v>
      </c>
      <c r="C37" s="34">
        <f>'Таблица 1'!N39</f>
        <v>230723.23745093751</v>
      </c>
      <c r="D37" s="35" t="s">
        <v>65</v>
      </c>
    </row>
    <row r="38" spans="1:4">
      <c r="A38" s="17" t="str">
        <f>'Таблица 1'!A40</f>
        <v>Шлагбаум</v>
      </c>
      <c r="B38" s="34">
        <f>'Таблица 1'!B40</f>
        <v>25817</v>
      </c>
      <c r="C38" s="34">
        <f>'Таблица 1'!N40</f>
        <v>106016.7344584375</v>
      </c>
      <c r="D38" s="35" t="s">
        <v>66</v>
      </c>
    </row>
    <row r="39" spans="1:4">
      <c r="A39" s="17" t="str">
        <f>'Таблица 1'!A41</f>
        <v>Бытовые помещения.</v>
      </c>
      <c r="B39" s="34">
        <f>'Таблица 1'!B41</f>
        <v>92800</v>
      </c>
      <c r="C39" s="34">
        <f>'Таблица 1'!N41</f>
        <v>538463.6900093751</v>
      </c>
      <c r="D39" s="35" t="s">
        <v>128</v>
      </c>
    </row>
    <row r="40" spans="1:4" ht="25.5">
      <c r="A40" s="17" t="str">
        <f>'Таблица 1'!A42</f>
        <v>Внутриплощадочные сети связи.</v>
      </c>
      <c r="B40" s="34">
        <f>'Таблица 1'!B42</f>
        <v>42994</v>
      </c>
      <c r="C40" s="34">
        <f>'Таблица 1'!N42</f>
        <v>283964.737046375</v>
      </c>
      <c r="D40" s="35" t="s">
        <v>106</v>
      </c>
    </row>
    <row r="41" spans="1:4" ht="38.25">
      <c r="A41" s="17" t="str">
        <f>'Таблица 1'!A43</f>
        <v>Железнодорожные пути узкой колеи шириной 750 мм</v>
      </c>
      <c r="B41" s="34">
        <f>'Таблица 1'!B43</f>
        <v>315767</v>
      </c>
      <c r="C41" s="34">
        <f>'Таблица 1'!N43</f>
        <v>2085562.9418738126</v>
      </c>
      <c r="D41" s="35" t="s">
        <v>107</v>
      </c>
    </row>
    <row r="42" spans="1:4" ht="38.25">
      <c r="A42" s="17" t="str">
        <f>'Таблица 1'!A44</f>
        <v>Водопропускная металлическая труба d=0,5м</v>
      </c>
      <c r="B42" s="34">
        <f>'Таблица 1'!B44</f>
        <v>17829</v>
      </c>
      <c r="C42" s="34">
        <f>'Таблица 1'!N44</f>
        <v>117756.1356654375</v>
      </c>
      <c r="D42" s="35" t="s">
        <v>108</v>
      </c>
    </row>
    <row r="43" spans="1:4" ht="38.25">
      <c r="A43" s="17" t="str">
        <f>'Таблица 1'!A45</f>
        <v>Аккумулирующая ёмкость сточных вод с насосной. Строительные работы</v>
      </c>
      <c r="B43" s="34">
        <f>'Таблица 1'!B45</f>
        <v>718188</v>
      </c>
      <c r="C43" s="34">
        <f>'Таблица 1'!N45</f>
        <v>4743454.1231302498</v>
      </c>
      <c r="D43" s="35" t="s">
        <v>109</v>
      </c>
    </row>
    <row r="44" spans="1:4" ht="38.25">
      <c r="A44" s="17" t="str">
        <f>'Таблица 1'!A46</f>
        <v>Аккумулирующая ёмкость сточных вод с насосной. Отопление</v>
      </c>
      <c r="B44" s="34">
        <f>'Таблица 1'!B46</f>
        <v>228</v>
      </c>
      <c r="C44" s="34">
        <f>'Таблица 1'!N46</f>
        <v>1505.8836127499999</v>
      </c>
      <c r="D44" s="35" t="s">
        <v>110</v>
      </c>
    </row>
    <row r="45" spans="1:4" ht="51">
      <c r="A45" s="17" t="str">
        <f>'Таблица 1'!A47</f>
        <v>Аккумулирующая ёмкость сточных вод с насосной. Технологические трубопроводы</v>
      </c>
      <c r="B45" s="34">
        <f>'Таблица 1'!B47</f>
        <v>109773</v>
      </c>
      <c r="C45" s="34">
        <f>'Таблица 1'!N47</f>
        <v>673215.11189249996</v>
      </c>
      <c r="D45" s="35" t="s">
        <v>126</v>
      </c>
    </row>
    <row r="46" spans="1:4" ht="38.25">
      <c r="A46" s="17" t="str">
        <f>'Таблица 1'!A48</f>
        <v>Аккумулирующая ёмкость сточных вод с насосной. Вентиляция</v>
      </c>
      <c r="B46" s="34">
        <f>'Таблица 1'!B48</f>
        <v>12629</v>
      </c>
      <c r="C46" s="34">
        <f>'Таблица 1'!N48</f>
        <v>83411.421690437492</v>
      </c>
      <c r="D46" s="35" t="s">
        <v>111</v>
      </c>
    </row>
    <row r="47" spans="1:4" ht="51">
      <c r="A47" s="17" t="str">
        <f>'Таблица 1'!A49</f>
        <v>Аккумулирующая ёмкость сточных вод с насосной. Силовое электрооборудование</v>
      </c>
      <c r="B47" s="34">
        <f>'Таблица 1'!B49</f>
        <v>146127</v>
      </c>
      <c r="C47" s="34">
        <f>'Таблица 1'!N49</f>
        <v>588230.93445731245</v>
      </c>
      <c r="D47" s="35" t="s">
        <v>112</v>
      </c>
    </row>
    <row r="48" spans="1:4" ht="38.25">
      <c r="A48" s="17" t="str">
        <f>'Таблица 1'!A50</f>
        <v>Аккумулирующая ёмкость сточных вод с насосной. Электроосвещение</v>
      </c>
      <c r="B48" s="34">
        <f>'Таблица 1'!B50</f>
        <v>7430</v>
      </c>
      <c r="C48" s="34">
        <f>'Таблица 1'!N50</f>
        <v>48653.01111231251</v>
      </c>
      <c r="D48" s="35" t="s">
        <v>113</v>
      </c>
    </row>
    <row r="49" spans="1:4" ht="38.25">
      <c r="A49" s="17" t="str">
        <f>'Таблица 1'!A51</f>
        <v>Аккумулирующая ёмкость сточных вод с насосной. Сети связи</v>
      </c>
      <c r="B49" s="34">
        <f>'Таблица 1'!B51</f>
        <v>5366</v>
      </c>
      <c r="C49" s="34">
        <f>'Таблица 1'!N51</f>
        <v>29584.718466625</v>
      </c>
      <c r="D49" s="35" t="s">
        <v>114</v>
      </c>
    </row>
    <row r="50" spans="1:4" ht="38.25">
      <c r="A50" s="17" t="str">
        <f>'Таблица 1'!A52</f>
        <v>Аккумулирующая ёмкость сточных вод с насосной. Автоматизация</v>
      </c>
      <c r="B50" s="34">
        <f>'Таблица 1'!B52</f>
        <v>8589</v>
      </c>
      <c r="C50" s="34">
        <f>'Таблица 1'!N52</f>
        <v>56728.220832937499</v>
      </c>
      <c r="D50" s="35" t="s">
        <v>115</v>
      </c>
    </row>
    <row r="51" spans="1:4" ht="38.25">
      <c r="A51" s="17" t="str">
        <f>'Таблица 1'!A53</f>
        <v>Аккумулирующая ёмкость сточных вод с насосной. Вертикальная планировка</v>
      </c>
      <c r="B51" s="34">
        <f>'Таблица 1'!B53</f>
        <v>52576</v>
      </c>
      <c r="C51" s="34">
        <f>'Таблица 1'!N53</f>
        <v>347251.47729800001</v>
      </c>
      <c r="D51" s="35" t="s">
        <v>116</v>
      </c>
    </row>
    <row r="52" spans="1:4" ht="38.25">
      <c r="A52" s="17" t="str">
        <f>'Таблица 1'!A54</f>
        <v>Аккумулирующая ёмкость сточных вод с насосной. Дорожные работы</v>
      </c>
      <c r="B52" s="34">
        <f>'Таблица 1'!B54</f>
        <v>113042</v>
      </c>
      <c r="C52" s="34">
        <f>'Таблица 1'!N54</f>
        <v>746614.45330037514</v>
      </c>
      <c r="D52" s="35" t="s">
        <v>117</v>
      </c>
    </row>
    <row r="53" spans="1:4" ht="38.25">
      <c r="A53" s="17" t="str">
        <f>'Таблица 1'!A55</f>
        <v>Аккумулирующая ёмкость сточных вод с насосной. Озеленение</v>
      </c>
      <c r="B53" s="34">
        <f>'Таблица 1'!B55</f>
        <v>52541</v>
      </c>
      <c r="C53" s="34">
        <f>'Таблица 1'!N55</f>
        <v>347020.31095393753</v>
      </c>
      <c r="D53" s="35" t="s">
        <v>118</v>
      </c>
    </row>
    <row r="54" spans="1:4" ht="51">
      <c r="A54" s="17" t="str">
        <f>'Таблица 1'!A56</f>
        <v>Аккумулирующая ёмкость сточных вод с насосной. Малые архитектурные формы</v>
      </c>
      <c r="B54" s="34">
        <f>'Таблица 1'!B56</f>
        <v>1265</v>
      </c>
      <c r="C54" s="34">
        <f>'Таблица 1'!N56</f>
        <v>8355.0121496874999</v>
      </c>
      <c r="D54" s="35" t="s">
        <v>119</v>
      </c>
    </row>
    <row r="55" spans="1:4" ht="25.5">
      <c r="A55" s="17" t="str">
        <f>'Таблица 1'!A57</f>
        <v>Малые архитектурные формы.</v>
      </c>
      <c r="B55" s="34">
        <f>'Таблица 1'!B57</f>
        <v>6199</v>
      </c>
      <c r="C55" s="34">
        <f>'Таблица 1'!N57</f>
        <v>40942.861909812498</v>
      </c>
      <c r="D55" s="35" t="s">
        <v>120</v>
      </c>
    </row>
    <row r="56" spans="1:4">
      <c r="A56" s="17" t="str">
        <f>'Таблица 1'!A58</f>
        <v>Итого:</v>
      </c>
      <c r="B56" s="33">
        <f>SUM(B9:B55)</f>
        <v>3693762.59</v>
      </c>
      <c r="C56" s="33">
        <f>SUM(C9:C55)</f>
        <v>23664251.265990961</v>
      </c>
      <c r="D56" s="17"/>
    </row>
    <row r="57" spans="1:4">
      <c r="A57" s="17" t="str">
        <f>'Таблица 1'!A59</f>
        <v>НДС 18%</v>
      </c>
      <c r="B57" s="33">
        <f>B56*0.18</f>
        <v>664877.26619999995</v>
      </c>
      <c r="C57" s="33">
        <f>C56*0.18</f>
        <v>4259565.2278783731</v>
      </c>
      <c r="D57" s="17"/>
    </row>
    <row r="58" spans="1:4">
      <c r="A58" s="17" t="str">
        <f>'Таблица 1'!A60</f>
        <v>Всего:</v>
      </c>
      <c r="B58" s="33">
        <f>SUM(B56:B57)</f>
        <v>4358639.8562000003</v>
      </c>
      <c r="C58" s="33">
        <f>SUM(C56:C57)</f>
        <v>27923816.493869334</v>
      </c>
      <c r="D58" s="17"/>
    </row>
    <row r="60" spans="1:4" ht="29.25" customHeight="1">
      <c r="A60" s="48" t="s">
        <v>121</v>
      </c>
      <c r="B60" s="48"/>
      <c r="C60" s="48"/>
      <c r="D60" s="48"/>
    </row>
    <row r="61" spans="1:4" ht="29.25" customHeight="1">
      <c r="A61" s="48" t="s">
        <v>122</v>
      </c>
      <c r="B61" s="48"/>
      <c r="C61" s="48"/>
      <c r="D61" s="48"/>
    </row>
    <row r="62" spans="1:4" ht="30.75" customHeight="1">
      <c r="A62" s="48" t="s">
        <v>123</v>
      </c>
      <c r="B62" s="48"/>
      <c r="C62" s="48"/>
      <c r="D62" s="48"/>
    </row>
    <row r="63" spans="1:4" ht="32.25" customHeight="1">
      <c r="A63" s="48" t="s">
        <v>124</v>
      </c>
      <c r="B63" s="48"/>
      <c r="C63" s="48"/>
      <c r="D63" s="48"/>
    </row>
    <row r="64" spans="1:4" ht="30.75" customHeight="1">
      <c r="A64" s="48" t="s">
        <v>127</v>
      </c>
      <c r="B64" s="48"/>
      <c r="C64" s="48"/>
      <c r="D64" s="48"/>
    </row>
    <row r="65" spans="1:4" ht="34.5" customHeight="1">
      <c r="A65" s="48" t="s">
        <v>125</v>
      </c>
      <c r="B65" s="48"/>
      <c r="C65" s="48"/>
      <c r="D65" s="48"/>
    </row>
  </sheetData>
  <mergeCells count="7">
    <mergeCell ref="A62:D62"/>
    <mergeCell ref="A63:D63"/>
    <mergeCell ref="A64:D64"/>
    <mergeCell ref="A65:D65"/>
    <mergeCell ref="A3:D3"/>
    <mergeCell ref="A60:D60"/>
    <mergeCell ref="A61:D61"/>
  </mergeCells>
  <pageMargins left="0.9055118110236221" right="0.39370078740157483" top="0.59055118110236227" bottom="0.55118110236220474" header="0.31496062992125984" footer="0.31496062992125984"/>
  <pageSetup paperSize="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Елена Анатольевна</dc:creator>
  <cp:lastModifiedBy>FokinSE</cp:lastModifiedBy>
  <cp:lastPrinted>2011-11-23T02:37:22Z</cp:lastPrinted>
  <dcterms:created xsi:type="dcterms:W3CDTF">2011-08-08T16:13:47Z</dcterms:created>
  <dcterms:modified xsi:type="dcterms:W3CDTF">2011-11-24T05:12:17Z</dcterms:modified>
</cp:coreProperties>
</file>